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PRZETARGI\2022\Usługi leśne 2022 - IV tura\Zal. nr 2 Kosztorysy ofert_UL2022_2\"/>
    </mc:Choice>
  </mc:AlternateContent>
  <xr:revisionPtr revIDLastSave="0" documentId="13_ncr:1_{3E4DB6F6-8682-4708-8102-82C662A3E6F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Kosztorys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H72" i="1"/>
  <c r="H71" i="1"/>
  <c r="H70" i="1"/>
  <c r="H69" i="1"/>
  <c r="H68" i="1"/>
  <c r="H119" i="1"/>
  <c r="J119" i="1" s="1"/>
  <c r="K119" i="1" s="1"/>
  <c r="H118" i="1"/>
  <c r="J118" i="1" s="1"/>
  <c r="K118" i="1" s="1"/>
  <c r="J114" i="1"/>
  <c r="H114" i="1"/>
  <c r="K114" i="1" s="1"/>
  <c r="H113" i="1"/>
  <c r="J112" i="1"/>
  <c r="H112" i="1"/>
  <c r="K112" i="1" s="1"/>
  <c r="H111" i="1"/>
  <c r="J110" i="1"/>
  <c r="H110" i="1"/>
  <c r="K110" i="1" s="1"/>
  <c r="H109" i="1"/>
  <c r="J108" i="1"/>
  <c r="H108" i="1"/>
  <c r="K108" i="1" s="1"/>
  <c r="H107" i="1"/>
  <c r="J106" i="1"/>
  <c r="H106" i="1"/>
  <c r="K106" i="1" s="1"/>
  <c r="H105" i="1"/>
  <c r="J104" i="1"/>
  <c r="H104" i="1"/>
  <c r="K104" i="1" s="1"/>
  <c r="H103" i="1"/>
  <c r="J102" i="1"/>
  <c r="H102" i="1"/>
  <c r="K102" i="1" s="1"/>
  <c r="H101" i="1"/>
  <c r="J100" i="1"/>
  <c r="H100" i="1"/>
  <c r="K100" i="1" s="1"/>
  <c r="H99" i="1"/>
  <c r="J98" i="1"/>
  <c r="H98" i="1"/>
  <c r="K98" i="1" s="1"/>
  <c r="H97" i="1"/>
  <c r="J96" i="1"/>
  <c r="H96" i="1"/>
  <c r="K96" i="1" s="1"/>
  <c r="H95" i="1"/>
  <c r="J94" i="1"/>
  <c r="H94" i="1"/>
  <c r="K94" i="1" s="1"/>
  <c r="H93" i="1"/>
  <c r="J92" i="1"/>
  <c r="H92" i="1"/>
  <c r="K92" i="1" s="1"/>
  <c r="H91" i="1"/>
  <c r="J90" i="1"/>
  <c r="H90" i="1"/>
  <c r="K90" i="1" s="1"/>
  <c r="H89" i="1"/>
  <c r="J88" i="1"/>
  <c r="H88" i="1"/>
  <c r="K88" i="1" s="1"/>
  <c r="H87" i="1"/>
  <c r="J86" i="1"/>
  <c r="H86" i="1"/>
  <c r="K86" i="1" s="1"/>
  <c r="H85" i="1"/>
  <c r="J84" i="1"/>
  <c r="H84" i="1"/>
  <c r="K84" i="1" s="1"/>
  <c r="H83" i="1"/>
  <c r="J82" i="1"/>
  <c r="H82" i="1"/>
  <c r="K82" i="1" s="1"/>
  <c r="H81" i="1"/>
  <c r="J80" i="1"/>
  <c r="H80" i="1"/>
  <c r="K80" i="1" s="1"/>
  <c r="H79" i="1"/>
  <c r="J78" i="1"/>
  <c r="H78" i="1"/>
  <c r="K78" i="1" s="1"/>
  <c r="H77" i="1"/>
  <c r="J76" i="1"/>
  <c r="H76" i="1"/>
  <c r="K76" i="1" s="1"/>
  <c r="H75" i="1"/>
  <c r="J74" i="1"/>
  <c r="H74" i="1"/>
  <c r="K74" i="1" s="1"/>
  <c r="H73" i="1"/>
  <c r="J67" i="1"/>
  <c r="K67" i="1" s="1"/>
  <c r="H67" i="1"/>
  <c r="H66" i="1"/>
  <c r="J65" i="1"/>
  <c r="K65" i="1" s="1"/>
  <c r="H65" i="1"/>
  <c r="H64" i="1"/>
  <c r="J64" i="1" s="1"/>
  <c r="K64" i="1" s="1"/>
  <c r="K63" i="1"/>
  <c r="J63" i="1"/>
  <c r="H63" i="1"/>
  <c r="H62" i="1"/>
  <c r="H61" i="1"/>
  <c r="J61" i="1" s="1"/>
  <c r="K61" i="1" s="1"/>
  <c r="H60" i="1"/>
  <c r="J59" i="1"/>
  <c r="K59" i="1" s="1"/>
  <c r="H59" i="1"/>
  <c r="H58" i="1"/>
  <c r="J57" i="1"/>
  <c r="K57" i="1" s="1"/>
  <c r="H57" i="1"/>
  <c r="H56" i="1"/>
  <c r="H52" i="1"/>
  <c r="H46" i="1"/>
  <c r="H34" i="1"/>
  <c r="H28" i="1"/>
  <c r="J28" i="1" s="1"/>
  <c r="E121" i="1" l="1"/>
  <c r="J40" i="1"/>
  <c r="K40" i="1" s="1"/>
  <c r="E122" i="1" s="1"/>
  <c r="K72" i="1"/>
  <c r="J69" i="1"/>
  <c r="K69" i="1" s="1"/>
  <c r="J71" i="1"/>
  <c r="K71" i="1" s="1"/>
  <c r="J68" i="1"/>
  <c r="K68" i="1" s="1"/>
  <c r="J70" i="1"/>
  <c r="K70" i="1" s="1"/>
  <c r="J72" i="1"/>
  <c r="K73" i="1"/>
  <c r="K105" i="1"/>
  <c r="K107" i="1"/>
  <c r="K81" i="1"/>
  <c r="K93" i="1"/>
  <c r="K97" i="1"/>
  <c r="J73" i="1"/>
  <c r="J75" i="1"/>
  <c r="K75" i="1" s="1"/>
  <c r="J77" i="1"/>
  <c r="K77" i="1" s="1"/>
  <c r="J79" i="1"/>
  <c r="K79" i="1" s="1"/>
  <c r="J81" i="1"/>
  <c r="J83" i="1"/>
  <c r="K83" i="1" s="1"/>
  <c r="J85" i="1"/>
  <c r="K85" i="1" s="1"/>
  <c r="J87" i="1"/>
  <c r="K87" i="1" s="1"/>
  <c r="J89" i="1"/>
  <c r="K89" i="1" s="1"/>
  <c r="J91" i="1"/>
  <c r="K91" i="1" s="1"/>
  <c r="J93" i="1"/>
  <c r="J95" i="1"/>
  <c r="K95" i="1" s="1"/>
  <c r="J97" i="1"/>
  <c r="J99" i="1"/>
  <c r="K99" i="1" s="1"/>
  <c r="J101" i="1"/>
  <c r="K101" i="1" s="1"/>
  <c r="J103" i="1"/>
  <c r="K103" i="1" s="1"/>
  <c r="J105" i="1"/>
  <c r="J107" i="1"/>
  <c r="J109" i="1"/>
  <c r="K109" i="1" s="1"/>
  <c r="J111" i="1"/>
  <c r="K111" i="1" s="1"/>
  <c r="J113" i="1"/>
  <c r="K113" i="1" s="1"/>
  <c r="K60" i="1"/>
  <c r="K66" i="1"/>
  <c r="J56" i="1"/>
  <c r="K56" i="1" s="1"/>
  <c r="J58" i="1"/>
  <c r="K58" i="1" s="1"/>
  <c r="J60" i="1"/>
  <c r="J62" i="1"/>
  <c r="K62" i="1" s="1"/>
  <c r="J66" i="1"/>
  <c r="J52" i="1"/>
  <c r="K52" i="1" s="1"/>
  <c r="J46" i="1"/>
  <c r="K46" i="1" s="1"/>
  <c r="J34" i="1"/>
  <c r="K34" i="1" s="1"/>
  <c r="K28" i="1"/>
</calcChain>
</file>

<file path=xl/sharedStrings.xml><?xml version="1.0" encoding="utf-8"?>
<sst xmlns="http://schemas.openxmlformats.org/spreadsheetml/2006/main" count="355" uniqueCount="227">
  <si>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</si>
  <si>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</si>
  <si>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</si>
  <si>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</si>
  <si>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</si>
  <si>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</si>
  <si>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</si>
  <si>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</si>
  <si>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</si>
  <si>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</si>
  <si>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</si>
  <si>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</si>
  <si>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</si>
  <si>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</si>
  <si>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28</t>
  </si>
  <si>
    <t>OPR-PSPAL</t>
  </si>
  <si>
    <t>Opryski chemiczne opryskiwaczem plecakowym z napędem spalinowym</t>
  </si>
  <si>
    <t>HA</t>
  </si>
  <si>
    <t xml:space="preserve"> 92</t>
  </si>
  <si>
    <t>SADZ-1M</t>
  </si>
  <si>
    <t>Sadzenie 1-latek w jamkę</t>
  </si>
  <si>
    <t>TSZT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</si>
  <si>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</si>
  <si>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</si>
  <si>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</si>
  <si>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</si>
  <si>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</si>
  <si>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</si>
  <si>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</si>
  <si>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</si>
  <si>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</si>
  <si>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</si>
  <si>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</si>
  <si>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</si>
  <si>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</si>
  <si>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</si>
  <si>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</si>
  <si>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</si>
  <si>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</si>
  <si>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</si>
  <si>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</si>
  <si>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</si>
  <si>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</si>
  <si>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</si>
  <si>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</si>
  <si>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</si>
  <si>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</si>
  <si>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136</t>
  </si>
  <si>
    <t>SZUK-PĘDR</t>
  </si>
  <si>
    <t>Badanie zapędraczenia gleby - dół o objętości 0,5 m3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</si>
  <si>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</si>
  <si>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</si>
  <si>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</si>
  <si>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</si>
  <si>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</si>
  <si>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</si>
  <si>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</si>
  <si>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</si>
  <si>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</si>
  <si>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</si>
  <si>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</si>
  <si>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</si>
  <si>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</si>
  <si>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</si>
  <si>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</si>
  <si>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</si>
  <si>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</si>
  <si>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</si>
  <si>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</si>
  <si>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</si>
  <si>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NAPR-BUD</t>
  </si>
  <si>
    <t>Naprawa starych budek lęgowych i schronów dla nietoperzy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</si>
  <si>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</si>
  <si>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</si>
  <si>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</si>
  <si>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</si>
  <si>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</si>
  <si>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</si>
  <si>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</si>
  <si>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</si>
  <si>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</si>
  <si>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>224</t>
  </si>
  <si>
    <t>SPUL-C</t>
  </si>
  <si>
    <t>Spulchnianie gleby na międzyrzędach opielaczem wielorzędowym</t>
  </si>
  <si>
    <t>AR</t>
  </si>
  <si>
    <t>225</t>
  </si>
  <si>
    <t>SPUL-SC</t>
  </si>
  <si>
    <t>Spulchnianie gleby</t>
  </si>
  <si>
    <t>226</t>
  </si>
  <si>
    <t>BRON-SC</t>
  </si>
  <si>
    <t>Bronowanie</t>
  </si>
  <si>
    <t>227</t>
  </si>
  <si>
    <t>ORKA-SC</t>
  </si>
  <si>
    <t>Orka pełna</t>
  </si>
  <si>
    <t>229</t>
  </si>
  <si>
    <t>WYOR-CK</t>
  </si>
  <si>
    <t>Wyorywanie i podcinanie sadzonek ciągnikowym wyorywaczem klamrowych</t>
  </si>
  <si>
    <t>230</t>
  </si>
  <si>
    <t>WYOR-CS</t>
  </si>
  <si>
    <t>Wyorywanie lub podcinanie sadzonek ciągnikowym podcinaczem sekcyjnym</t>
  </si>
  <si>
    <t>233</t>
  </si>
  <si>
    <t>WAŁ-SC</t>
  </si>
  <si>
    <t>Wałowanie pełnej orki - jednokrotne</t>
  </si>
  <si>
    <t>236</t>
  </si>
  <si>
    <t>SPUL-R</t>
  </si>
  <si>
    <t>Spulchnianie gleby na międzyrzędach dla DB i BK również w okresie wschodów</t>
  </si>
  <si>
    <t>240</t>
  </si>
  <si>
    <t>SIEW-KC</t>
  </si>
  <si>
    <t>Rozsiew kompostu rozrzutnikiem</t>
  </si>
  <si>
    <t>M3P</t>
  </si>
  <si>
    <t>241</t>
  </si>
  <si>
    <t>SIEW-NC</t>
  </si>
  <si>
    <t>Rozsiew nawozów startowo rozrzutnikiem</t>
  </si>
  <si>
    <t>247</t>
  </si>
  <si>
    <t>OPR-SC</t>
  </si>
  <si>
    <t>Opryskiwanie szkółek opryskiwaczem ciągnikowym</t>
  </si>
  <si>
    <t>248</t>
  </si>
  <si>
    <t>PIEL-RN</t>
  </si>
  <si>
    <t>Pielenie w rzędach lub pasach - dla Db i Bk również w okresie wschodów</t>
  </si>
  <si>
    <t>254</t>
  </si>
  <si>
    <t>OSŁ-ATM</t>
  </si>
  <si>
    <t>Osłona szkółki przed ujemnymi wpływami atmosferycznymi</t>
  </si>
  <si>
    <t>269</t>
  </si>
  <si>
    <t>WYJ 1R</t>
  </si>
  <si>
    <t>Wyjęcie 1-latek</t>
  </si>
  <si>
    <t>270</t>
  </si>
  <si>
    <t>WYJ 2-3L</t>
  </si>
  <si>
    <t>Wyjęcie 2-3 latek</t>
  </si>
  <si>
    <t>284</t>
  </si>
  <si>
    <t>ZAŁ-1</t>
  </si>
  <si>
    <t>Załadunek lub rozładunek sadzonek - 1 latek</t>
  </si>
  <si>
    <t>285</t>
  </si>
  <si>
    <t>ZAŁ-2</t>
  </si>
  <si>
    <t>Załadunek lub rozładunek sadzonek - 2-3 latek</t>
  </si>
  <si>
    <t>288</t>
  </si>
  <si>
    <t>SIEW-DC</t>
  </si>
  <si>
    <t>Siew nasion drobnych</t>
  </si>
  <si>
    <t>289</t>
  </si>
  <si>
    <t>SIEW-GC</t>
  </si>
  <si>
    <t>Siew nasion grubych</t>
  </si>
  <si>
    <t>300</t>
  </si>
  <si>
    <t>ZAŁ-KOMP</t>
  </si>
  <si>
    <t>Załadunek kompostu na wozy lub przyczepy</t>
  </si>
  <si>
    <t>305</t>
  </si>
  <si>
    <t>WIĄZ-PE</t>
  </si>
  <si>
    <t>Wiązanie sadzonek w pęczki i etykietowanie</t>
  </si>
  <si>
    <t>309</t>
  </si>
  <si>
    <t>N-ZSGDNSO</t>
  </si>
  <si>
    <t>Zbiór szyszek z gospodarczych drzewostanów nasiennych sosnowych</t>
  </si>
  <si>
    <t>KG</t>
  </si>
  <si>
    <t>328</t>
  </si>
  <si>
    <t>ZB-NASDB</t>
  </si>
  <si>
    <t>Zbiór nasion dęba</t>
  </si>
  <si>
    <t>330</t>
  </si>
  <si>
    <t>ZB-NASBRZ</t>
  </si>
  <si>
    <t>Zbiór nasion brzozy</t>
  </si>
  <si>
    <t>331</t>
  </si>
  <si>
    <t>ZB-NASLP</t>
  </si>
  <si>
    <t>Zbiór nasion lipy</t>
  </si>
  <si>
    <t>333</t>
  </si>
  <si>
    <t>ZB-NASWZ</t>
  </si>
  <si>
    <t>Zbiór nasion wiązu</t>
  </si>
  <si>
    <t>334</t>
  </si>
  <si>
    <t>ZB-NASP</t>
  </si>
  <si>
    <t>Zbiór nasion pozostałych gatunków</t>
  </si>
  <si>
    <t>361</t>
  </si>
  <si>
    <t>DOW-PIAS</t>
  </si>
  <si>
    <t>Dowóz piasku na powierzchnie i rozścielenie (jako warstwę filtrującą) taczkami</t>
  </si>
  <si>
    <t>362</t>
  </si>
  <si>
    <t>UKŁ-SUB</t>
  </si>
  <si>
    <t>Układanie warstwy substratu o grubości 15 cm</t>
  </si>
  <si>
    <t>364</t>
  </si>
  <si>
    <t>ZEBR-SUB</t>
  </si>
  <si>
    <t>Zebranie zużytego substratu z wywiezieniem</t>
  </si>
  <si>
    <t>370</t>
  </si>
  <si>
    <t>SIEW-PRC</t>
  </si>
  <si>
    <t>Siew nasion rzutem</t>
  </si>
  <si>
    <t>371</t>
  </si>
  <si>
    <t>PIEL-NAM</t>
  </si>
  <si>
    <t>Pielenie z wyniesieniem chwastów</t>
  </si>
  <si>
    <t>372</t>
  </si>
  <si>
    <t>PRZEZ-NAM</t>
  </si>
  <si>
    <t>Przerzedzanie siewów z pieleniem</t>
  </si>
  <si>
    <t>373</t>
  </si>
  <si>
    <t>WYJ-1IN</t>
  </si>
  <si>
    <t>Wyjęcie, sortowanie, liczenie i zabezpieczenie do transportu - 1 latek iglastych</t>
  </si>
  <si>
    <t>374</t>
  </si>
  <si>
    <t>WYJ-1LN</t>
  </si>
  <si>
    <t>Wyjęcie, sortowanie, liczenie i zabezpieczenie do transportu - 1 latek liściastych</t>
  </si>
  <si>
    <t>472</t>
  </si>
  <si>
    <t>KOSZ-ZUL</t>
  </si>
  <si>
    <t>Wykaszanie rowów i poboczy wzdłuż dróg leśnych</t>
  </si>
  <si>
    <t>KMTR</t>
  </si>
  <si>
    <t>473</t>
  </si>
  <si>
    <t>PRZY-ZUL</t>
  </si>
  <si>
    <t>Przycinanie gałęzi oraz zarośli</t>
  </si>
  <si>
    <t>474</t>
  </si>
  <si>
    <t>UTRZ-WOD</t>
  </si>
  <si>
    <t>Czyszczenie i naprawa urządządzeń odwadniających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</si>
  <si>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</si>
  <si>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</si>
  <si>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</si>
  <si>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</si>
  <si>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</si>
  <si>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</si>
  <si>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</si>
  <si>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</si>
  <si>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</si>
  <si>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</si>
  <si>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</si>
  <si>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</si>
  <si>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</si>
  <si>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</si>
  <si>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</si>
  <si>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>Odpowiadając na ogłoszenie o przetargu nieograniczonym na „Wykonywanie usług z zakresu gospodarki leśnej na terenie Nadleśnictwa Kędzierzyn w roku 2022''  składamy niniejszym ofertę na pakiet PAKIET 3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</si>
  <si>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</si>
  <si>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</si>
  <si>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</si>
  <si>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</si>
  <si>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</si>
  <si>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</si>
  <si>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</si>
  <si>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Przygotowanie słupków liściastych ( dowóz, łupanie zgodnie ze standardem zał nr. 4 pkt 11.2 do SWZ)</t>
  </si>
  <si>
    <t>PAKIET NR 3</t>
  </si>
  <si>
    <t xml:space="preserve">ul. Brzozowa 48 Stara Kuźnia          </t>
  </si>
  <si>
    <t>47-246 Kotlarnia</t>
  </si>
  <si>
    <t>Znak sprawy.: ZG3.270.2.1.2022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</si>
</sst>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##,\ ###,##0.00"/>
    <numFmt numFmtId="165" formatCode="_-* #,##0.00\ [$zł-415]_-;\-* #,##0.00\ [$zł-415]_-;_-* &quot;-&quot;??\ [$zł-415]_-;_-@_-"/>
  </numFmts>
  <fonts count="9" x14ac:knownFonts="1">
    <font>
      <sz val="10"/>
      <name val="Arial"/>
    </font>
    <font>
      <sz val="10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color indexed="6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color rgb="FF000000"/>
      <name val="Arial"/>
    </font>
    <font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5" fillId="2" borderId="0" xfId="0" applyFont="1" applyFill="1" applyAlignment="1" applyProtection="1">
      <alignment horizontal="left"/>
      <protection locked="0"/>
    </xf>
    <xf numFmtId="165" fontId="5" fillId="2" borderId="1" xfId="0" applyNumberFormat="1" applyFont="1" applyFill="1" applyBorder="1" applyAlignment="1" applyProtection="1">
      <alignment horizontal="right" vertical="center"/>
      <protection locked="0"/>
    </xf>
    <xf numFmtId="165" fontId="5" fillId="2" borderId="0" xfId="0" applyNumberFormat="1" applyFont="1" applyFill="1" applyAlignment="1" applyProtection="1">
      <alignment horizontal="left"/>
      <protection locked="0"/>
    </xf>
    <xf numFmtId="165" fontId="5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39" fontId="5" fillId="2" borderId="1" xfId="0" applyNumberFormat="1" applyFont="1" applyFill="1" applyBorder="1" applyAlignment="1" applyProtection="1">
      <alignment horizontal="right" vertical="center"/>
    </xf>
    <xf numFmtId="0" fontId="5" fillId="2" borderId="0" xfId="0" applyFont="1" applyFill="1" applyAlignment="1" applyProtection="1">
      <alignment horizontal="left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/>
    </xf>
    <xf numFmtId="164" fontId="5" fillId="2" borderId="1" xfId="0" applyNumberFormat="1" applyFont="1" applyFill="1" applyBorder="1" applyAlignment="1" applyProtection="1">
      <alignment horizontal="center" vertical="center"/>
    </xf>
    <xf numFmtId="165" fontId="4" fillId="4" borderId="4" xfId="0" applyNumberFormat="1" applyFont="1" applyFill="1" applyBorder="1" applyAlignment="1" applyProtection="1">
      <alignment horizontal="right" vertical="center" wrapText="1"/>
    </xf>
    <xf numFmtId="9" fontId="4" fillId="4" borderId="5" xfId="0" applyNumberFormat="1" applyFont="1" applyFill="1" applyBorder="1" applyAlignment="1" applyProtection="1">
      <alignment horizontal="center" vertical="center" wrapText="1"/>
    </xf>
    <xf numFmtId="165" fontId="5" fillId="2" borderId="6" xfId="0" applyNumberFormat="1" applyFont="1" applyFill="1" applyBorder="1" applyAlignment="1" applyProtection="1">
      <alignment vertical="center" wrapText="1"/>
    </xf>
    <xf numFmtId="0" fontId="5" fillId="2" borderId="0" xfId="0" applyFont="1" applyFill="1" applyAlignment="1" applyProtection="1">
      <alignment horizontal="center"/>
    </xf>
    <xf numFmtId="9" fontId="4" fillId="4" borderId="4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/>
    </xf>
    <xf numFmtId="0" fontId="8" fillId="0" borderId="0" xfId="1" applyFont="1"/>
    <xf numFmtId="0" fontId="5" fillId="2" borderId="0" xfId="0" applyFont="1" applyFill="1" applyBorder="1" applyAlignment="1" applyProtection="1">
      <alignment horizontal="center" wrapText="1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2" fillId="2" borderId="0" xfId="0" applyNumberFormat="1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left" vertical="center" wrapText="1"/>
    </xf>
    <xf numFmtId="49" fontId="5" fillId="2" borderId="0" xfId="0" applyNumberFormat="1" applyFont="1" applyFill="1" applyAlignment="1" applyProtection="1">
      <alignment horizontal="left" vertical="center"/>
    </xf>
    <xf numFmtId="49" fontId="2" fillId="3" borderId="1" xfId="0" applyNumberFormat="1" applyFont="1" applyFill="1" applyBorder="1" applyAlignment="1" applyProtection="1">
      <alignment horizontal="right" vertical="center"/>
      <protection locked="0"/>
    </xf>
    <xf numFmtId="44" fontId="6" fillId="4" borderId="4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right" vertical="center"/>
      <protection locked="0"/>
    </xf>
    <xf numFmtId="0" fontId="5" fillId="2" borderId="3" xfId="0" applyFont="1" applyFill="1" applyBorder="1" applyAlignment="1" applyProtection="1">
      <alignment vertical="center"/>
      <protection locked="0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center" vertical="top"/>
      <protection locked="0"/>
    </xf>
  </cellXfs>
  <cellStyles count="2">
    <cellStyle name="Normalny" xfId="0" builtinId="0"/>
    <cellStyle name="Normalny 2" xfId="1" xr:uid="{A475DA0D-71F7-4BE6-A9ED-6CE66D2AEC2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27"/>
  <sheetViews>
    <sheetView tabSelected="1" topLeftCell="A31" zoomScaleNormal="100" workbookViewId="0">
      <selection activeCell="G62" sqref="G62"/>
    </sheetView>
  </sheetViews>
  <sheetFormatPr defaultColWidth="8.81640625" defaultRowHeight="12.5" x14ac:dyDescent="0.25"/>
  <cols>
    <col min="1" max="1" width="0.26953125" style="5" customWidth="1"/>
    <col min="2" max="2" width="11" style="5" customWidth="1"/>
    <col min="3" max="3" width="15" style="5" customWidth="1"/>
    <col min="4" max="4" width="51.7265625" style="5" customWidth="1"/>
    <col min="5" max="5" width="5.7265625" style="5" customWidth="1"/>
    <col min="6" max="6" width="10.7265625" style="5" customWidth="1"/>
    <col min="7" max="7" width="17.26953125" style="5" customWidth="1"/>
    <col min="8" max="8" width="18.7265625" style="5" customWidth="1"/>
    <col min="9" max="9" width="7.7265625" style="5" customWidth="1"/>
    <col min="10" max="10" width="18.26953125" style="5" customWidth="1"/>
    <col min="11" max="11" width="19.26953125" style="5" customWidth="1"/>
    <col min="12" max="12" width="0.7265625" style="5" customWidth="1"/>
    <col min="13" max="13" width="0.26953125" style="5" customWidth="1"/>
    <col min="14" max="14" width="4.54296875" style="5" customWidth="1"/>
    <col min="15" max="16384" width="8.81640625" style="5"/>
  </cols>
  <sheetData>
    <row r="1" spans="2:12" s="1" customFormat="1" ht="15.75" customHeight="1" x14ac:dyDescent="0.35">
      <c r="B1" s="23" t="s">
        <v>226</v>
      </c>
    </row>
    <row r="2" spans="2:12" s="1" customFormat="1" ht="17.649999999999999" customHeight="1" x14ac:dyDescent="0.25">
      <c r="H2" s="33" t="s">
        <v>207</v>
      </c>
      <c r="I2" s="33"/>
      <c r="J2" s="33"/>
      <c r="K2" s="33"/>
      <c r="L2" s="33"/>
    </row>
    <row r="3" spans="2:12" s="1" customFormat="1" ht="7.15" customHeight="1" x14ac:dyDescent="0.25"/>
    <row r="4" spans="2:12" s="1" customFormat="1" ht="2.9" customHeight="1" x14ac:dyDescent="0.25">
      <c r="B4" s="34"/>
      <c r="C4" s="34"/>
    </row>
    <row r="5" spans="2:12" s="1" customFormat="1" ht="29.25" customHeight="1" x14ac:dyDescent="0.25"/>
    <row r="6" spans="2:12" s="1" customFormat="1" ht="2.9" customHeight="1" x14ac:dyDescent="0.25">
      <c r="B6" s="34"/>
      <c r="C6" s="34"/>
    </row>
    <row r="7" spans="2:12" s="1" customFormat="1" ht="19.399999999999999" customHeight="1" x14ac:dyDescent="0.25"/>
    <row r="8" spans="2:12" s="1" customFormat="1" ht="10.9" customHeight="1" x14ac:dyDescent="0.25">
      <c r="F8" s="35" t="s">
        <v>208</v>
      </c>
      <c r="G8" s="35"/>
      <c r="H8" s="35"/>
      <c r="I8" s="35"/>
      <c r="J8" s="35"/>
      <c r="K8" s="35"/>
    </row>
    <row r="9" spans="2:12" s="1" customFormat="1" ht="2.9" customHeight="1" x14ac:dyDescent="0.25">
      <c r="B9" s="34"/>
      <c r="C9" s="34"/>
      <c r="F9" s="35"/>
      <c r="G9" s="35"/>
      <c r="H9" s="35"/>
      <c r="I9" s="35"/>
      <c r="J9" s="35"/>
      <c r="K9" s="35"/>
    </row>
    <row r="10" spans="2:12" s="1" customFormat="1" ht="3.4" customHeight="1" x14ac:dyDescent="0.25">
      <c r="F10" s="35"/>
      <c r="G10" s="35"/>
      <c r="H10" s="35"/>
      <c r="I10" s="35"/>
      <c r="J10" s="35"/>
      <c r="K10" s="35"/>
    </row>
    <row r="11" spans="2:12" s="1" customFormat="1" ht="3.75" customHeight="1" x14ac:dyDescent="0.25">
      <c r="B11" s="36" t="s">
        <v>209</v>
      </c>
      <c r="C11" s="36"/>
      <c r="F11" s="35"/>
      <c r="G11" s="35"/>
      <c r="H11" s="35"/>
      <c r="I11" s="35"/>
      <c r="J11" s="35"/>
      <c r="K11" s="35"/>
    </row>
    <row r="12" spans="2:12" s="1" customFormat="1" ht="15.75" customHeight="1" x14ac:dyDescent="0.25">
      <c r="B12" s="36"/>
      <c r="C12" s="36"/>
    </row>
    <row r="13" spans="2:12" s="1" customFormat="1" ht="33.65" customHeight="1" x14ac:dyDescent="0.25"/>
    <row r="14" spans="2:12" s="1" customFormat="1" ht="40.15" customHeight="1" x14ac:dyDescent="0.25">
      <c r="B14" s="11"/>
      <c r="C14" s="11"/>
      <c r="D14" s="27" t="s">
        <v>210</v>
      </c>
      <c r="E14" s="27"/>
      <c r="F14" s="21" t="s">
        <v>223</v>
      </c>
      <c r="G14" s="11"/>
      <c r="H14" s="11"/>
      <c r="I14" s="11"/>
      <c r="J14" s="11"/>
      <c r="K14" s="11"/>
    </row>
    <row r="15" spans="2:12" s="1" customFormat="1" ht="20.65" customHeight="1" x14ac:dyDescent="0.25">
      <c r="B15" s="22" t="s">
        <v>211</v>
      </c>
      <c r="C15" s="11"/>
      <c r="D15" s="11"/>
      <c r="E15" s="11"/>
      <c r="F15" s="11"/>
      <c r="G15" s="11"/>
      <c r="H15" s="11"/>
      <c r="I15" s="11"/>
      <c r="J15" s="11"/>
      <c r="K15" s="11"/>
    </row>
    <row r="16" spans="2:12" s="1" customFormat="1" ht="3.4" customHeight="1" x14ac:dyDescent="0.25"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2:11" s="1" customFormat="1" ht="20.65" customHeight="1" x14ac:dyDescent="0.25">
      <c r="B17" s="22" t="s">
        <v>212</v>
      </c>
      <c r="C17" s="11"/>
      <c r="D17" s="11"/>
      <c r="E17" s="11"/>
      <c r="F17" s="11"/>
      <c r="G17" s="11"/>
      <c r="H17" s="11"/>
      <c r="I17" s="11"/>
      <c r="J17" s="11"/>
      <c r="K17" s="11"/>
    </row>
    <row r="18" spans="2:11" s="1" customFormat="1" ht="4.1500000000000004" customHeight="1" x14ac:dyDescent="0.25"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2:11" s="1" customFormat="1" ht="20.65" customHeight="1" x14ac:dyDescent="0.25">
      <c r="B19" s="22" t="s">
        <v>213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2:11" s="1" customFormat="1" ht="3" customHeight="1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2:11" s="1" customFormat="1" ht="20.65" customHeight="1" x14ac:dyDescent="0.25">
      <c r="B21" s="22" t="s">
        <v>224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2:11" s="1" customFormat="1" ht="24" customHeight="1" x14ac:dyDescent="0.25">
      <c r="B22" s="32" t="s">
        <v>225</v>
      </c>
      <c r="C22" s="32"/>
      <c r="D22" s="11"/>
      <c r="E22" s="11"/>
      <c r="F22" s="11"/>
      <c r="G22" s="11"/>
      <c r="H22" s="11"/>
      <c r="I22" s="11"/>
      <c r="J22" s="11"/>
      <c r="K22" s="11"/>
    </row>
    <row r="23" spans="2:11" s="1" customFormat="1" ht="49.15" customHeight="1" x14ac:dyDescent="0.25">
      <c r="B23" s="28" t="s">
        <v>214</v>
      </c>
      <c r="C23" s="28"/>
      <c r="D23" s="28"/>
      <c r="E23" s="28"/>
      <c r="F23" s="28"/>
      <c r="G23" s="28"/>
      <c r="H23" s="28"/>
      <c r="I23" s="28"/>
      <c r="J23" s="28"/>
      <c r="K23" s="11"/>
    </row>
    <row r="24" spans="2:11" s="1" customFormat="1" ht="9.65" customHeight="1" x14ac:dyDescent="0.25"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2:11" s="1" customFormat="1" ht="20.65" customHeight="1" x14ac:dyDescent="0.25">
      <c r="B25" s="29" t="s">
        <v>215</v>
      </c>
      <c r="C25" s="29"/>
      <c r="D25" s="29"/>
      <c r="E25" s="11"/>
      <c r="F25" s="11"/>
      <c r="G25" s="11"/>
      <c r="H25" s="11"/>
      <c r="I25" s="11"/>
      <c r="J25" s="11"/>
      <c r="K25" s="11"/>
    </row>
    <row r="26" spans="2:11" s="1" customFormat="1" ht="10.15" customHeight="1" x14ac:dyDescent="0.25"/>
    <row r="27" spans="2:11" s="1" customFormat="1" ht="52" x14ac:dyDescent="0.25">
      <c r="B27" s="6" t="s">
        <v>0</v>
      </c>
      <c r="C27" s="7" t="s">
        <v>1</v>
      </c>
      <c r="D27" s="7" t="s">
        <v>2</v>
      </c>
      <c r="E27" s="7" t="s">
        <v>3</v>
      </c>
      <c r="F27" s="7" t="s">
        <v>4</v>
      </c>
      <c r="G27" s="7" t="s">
        <v>5</v>
      </c>
      <c r="H27" s="6" t="s">
        <v>6</v>
      </c>
      <c r="I27" s="7" t="s">
        <v>7</v>
      </c>
      <c r="J27" s="7" t="s">
        <v>8</v>
      </c>
      <c r="K27" s="6" t="s">
        <v>9</v>
      </c>
    </row>
    <row r="28" spans="2:11" s="1" customFormat="1" ht="19.5" customHeight="1" x14ac:dyDescent="0.25">
      <c r="B28" s="8" t="s">
        <v>10</v>
      </c>
      <c r="C28" s="8" t="s">
        <v>11</v>
      </c>
      <c r="D28" s="9" t="s">
        <v>12</v>
      </c>
      <c r="E28" s="8" t="s">
        <v>13</v>
      </c>
      <c r="F28" s="10">
        <v>3224</v>
      </c>
      <c r="G28" s="2"/>
      <c r="H28" s="16">
        <f>F28*G28</f>
        <v>0</v>
      </c>
      <c r="I28" s="17">
        <v>0.08</v>
      </c>
      <c r="J28" s="18">
        <f>H28*I28</f>
        <v>0</v>
      </c>
      <c r="K28" s="18">
        <f>H28+J28</f>
        <v>0</v>
      </c>
    </row>
    <row r="29" spans="2:11" s="1" customFormat="1" ht="1.4" customHeight="1" x14ac:dyDescent="0.25">
      <c r="B29" s="11"/>
      <c r="C29" s="11"/>
      <c r="D29" s="11"/>
      <c r="E29" s="11"/>
      <c r="F29" s="11"/>
      <c r="H29" s="11"/>
      <c r="I29" s="19"/>
      <c r="J29" s="11"/>
      <c r="K29" s="11"/>
    </row>
    <row r="30" spans="2:11" s="1" customFormat="1" ht="3.4" customHeight="1" x14ac:dyDescent="0.25">
      <c r="B30" s="11"/>
      <c r="C30" s="11"/>
      <c r="D30" s="11"/>
      <c r="E30" s="11"/>
      <c r="F30" s="11"/>
      <c r="H30" s="11"/>
      <c r="I30" s="19"/>
      <c r="J30" s="11"/>
      <c r="K30" s="11"/>
    </row>
    <row r="31" spans="2:11" s="1" customFormat="1" ht="20.65" customHeight="1" x14ac:dyDescent="0.25">
      <c r="B31" s="29" t="s">
        <v>216</v>
      </c>
      <c r="C31" s="29"/>
      <c r="D31" s="29"/>
      <c r="E31" s="11"/>
      <c r="F31" s="11"/>
      <c r="H31" s="11"/>
      <c r="I31" s="19"/>
      <c r="J31" s="11"/>
      <c r="K31" s="11"/>
    </row>
    <row r="32" spans="2:11" s="1" customFormat="1" ht="10.15" customHeight="1" x14ac:dyDescent="0.25">
      <c r="B32" s="11"/>
      <c r="C32" s="11"/>
      <c r="D32" s="11"/>
      <c r="E32" s="11"/>
      <c r="F32" s="11"/>
      <c r="H32" s="11"/>
      <c r="I32" s="19"/>
      <c r="J32" s="11"/>
      <c r="K32" s="11"/>
    </row>
    <row r="33" spans="2:11" s="1" customFormat="1" ht="52" x14ac:dyDescent="0.25">
      <c r="B33" s="6" t="s">
        <v>0</v>
      </c>
      <c r="C33" s="7" t="s">
        <v>1</v>
      </c>
      <c r="D33" s="7" t="s">
        <v>2</v>
      </c>
      <c r="E33" s="7" t="s">
        <v>3</v>
      </c>
      <c r="F33" s="7" t="s">
        <v>4</v>
      </c>
      <c r="G33" s="7" t="s">
        <v>5</v>
      </c>
      <c r="H33" s="6" t="s">
        <v>6</v>
      </c>
      <c r="I33" s="7" t="s">
        <v>7</v>
      </c>
      <c r="J33" s="7" t="s">
        <v>8</v>
      </c>
      <c r="K33" s="6" t="s">
        <v>9</v>
      </c>
    </row>
    <row r="34" spans="2:11" s="1" customFormat="1" ht="19.5" customHeight="1" x14ac:dyDescent="0.25">
      <c r="B34" s="8" t="s">
        <v>10</v>
      </c>
      <c r="C34" s="8" t="s">
        <v>11</v>
      </c>
      <c r="D34" s="9" t="s">
        <v>12</v>
      </c>
      <c r="E34" s="8" t="s">
        <v>13</v>
      </c>
      <c r="F34" s="10">
        <v>3294</v>
      </c>
      <c r="G34" s="2"/>
      <c r="H34" s="16">
        <f>F34*G34</f>
        <v>0</v>
      </c>
      <c r="I34" s="17">
        <v>0.08</v>
      </c>
      <c r="J34" s="18">
        <f>H34*I34</f>
        <v>0</v>
      </c>
      <c r="K34" s="18">
        <f>H34+J34</f>
        <v>0</v>
      </c>
    </row>
    <row r="35" spans="2:11" s="1" customFormat="1" ht="1.4" customHeight="1" x14ac:dyDescent="0.25">
      <c r="B35" s="11"/>
      <c r="C35" s="11"/>
      <c r="D35" s="11"/>
      <c r="E35" s="11"/>
      <c r="F35" s="11"/>
      <c r="H35" s="11"/>
      <c r="I35" s="19"/>
      <c r="J35" s="11"/>
      <c r="K35" s="11"/>
    </row>
    <row r="36" spans="2:11" s="1" customFormat="1" ht="3.4" customHeight="1" x14ac:dyDescent="0.25">
      <c r="B36" s="11"/>
      <c r="C36" s="11"/>
      <c r="D36" s="11"/>
      <c r="E36" s="11"/>
      <c r="F36" s="11"/>
      <c r="H36" s="11"/>
      <c r="I36" s="19"/>
      <c r="J36" s="11"/>
      <c r="K36" s="11"/>
    </row>
    <row r="37" spans="2:11" s="1" customFormat="1" ht="20.65" customHeight="1" x14ac:dyDescent="0.25">
      <c r="B37" s="29" t="s">
        <v>217</v>
      </c>
      <c r="C37" s="29"/>
      <c r="D37" s="29"/>
      <c r="E37" s="11"/>
      <c r="F37" s="11"/>
      <c r="H37" s="11"/>
      <c r="I37" s="19"/>
      <c r="J37" s="11"/>
      <c r="K37" s="11"/>
    </row>
    <row r="38" spans="2:11" s="1" customFormat="1" ht="10.15" customHeight="1" x14ac:dyDescent="0.25">
      <c r="B38" s="11"/>
      <c r="C38" s="11"/>
      <c r="D38" s="11"/>
      <c r="E38" s="11"/>
      <c r="F38" s="11"/>
      <c r="H38" s="11"/>
      <c r="I38" s="19"/>
      <c r="J38" s="11"/>
      <c r="K38" s="11"/>
    </row>
    <row r="39" spans="2:11" s="1" customFormat="1" ht="52" x14ac:dyDescent="0.25">
      <c r="B39" s="6" t="s">
        <v>0</v>
      </c>
      <c r="C39" s="7" t="s">
        <v>1</v>
      </c>
      <c r="D39" s="7" t="s">
        <v>2</v>
      </c>
      <c r="E39" s="7" t="s">
        <v>3</v>
      </c>
      <c r="F39" s="7" t="s">
        <v>4</v>
      </c>
      <c r="G39" s="7" t="s">
        <v>5</v>
      </c>
      <c r="H39" s="6" t="s">
        <v>6</v>
      </c>
      <c r="I39" s="7" t="s">
        <v>7</v>
      </c>
      <c r="J39" s="7" t="s">
        <v>8</v>
      </c>
      <c r="K39" s="6" t="s">
        <v>9</v>
      </c>
    </row>
    <row r="40" spans="2:11" s="1" customFormat="1" ht="19.5" customHeight="1" x14ac:dyDescent="0.25">
      <c r="B40" s="8" t="s">
        <v>10</v>
      </c>
      <c r="C40" s="8" t="s">
        <v>11</v>
      </c>
      <c r="D40" s="9" t="s">
        <v>12</v>
      </c>
      <c r="E40" s="8" t="s">
        <v>13</v>
      </c>
      <c r="F40" s="10">
        <v>2064</v>
      </c>
      <c r="G40" s="2"/>
      <c r="H40" s="16">
        <f>F40*G40</f>
        <v>0</v>
      </c>
      <c r="I40" s="17">
        <v>0.08</v>
      </c>
      <c r="J40" s="18">
        <f>H40*I40</f>
        <v>0</v>
      </c>
      <c r="K40" s="18">
        <f>H40+J40</f>
        <v>0</v>
      </c>
    </row>
    <row r="41" spans="2:11" s="1" customFormat="1" ht="1.4" customHeight="1" x14ac:dyDescent="0.25">
      <c r="B41" s="11"/>
      <c r="C41" s="11"/>
      <c r="D41" s="11"/>
      <c r="E41" s="11"/>
      <c r="F41" s="11"/>
      <c r="H41" s="11"/>
      <c r="I41" s="19"/>
      <c r="J41" s="11"/>
      <c r="K41" s="11"/>
    </row>
    <row r="42" spans="2:11" s="1" customFormat="1" ht="3.4" customHeight="1" x14ac:dyDescent="0.25">
      <c r="B42" s="11"/>
      <c r="C42" s="11"/>
      <c r="D42" s="11"/>
      <c r="E42" s="11"/>
      <c r="F42" s="11"/>
      <c r="H42" s="11"/>
      <c r="I42" s="19"/>
      <c r="J42" s="11"/>
      <c r="K42" s="11"/>
    </row>
    <row r="43" spans="2:11" s="1" customFormat="1" ht="20.65" customHeight="1" x14ac:dyDescent="0.25">
      <c r="B43" s="29" t="s">
        <v>218</v>
      </c>
      <c r="C43" s="29"/>
      <c r="D43" s="29"/>
      <c r="E43" s="11"/>
      <c r="F43" s="11"/>
      <c r="H43" s="11"/>
      <c r="I43" s="19"/>
      <c r="J43" s="11"/>
      <c r="K43" s="11"/>
    </row>
    <row r="44" spans="2:11" s="1" customFormat="1" ht="10.15" customHeight="1" x14ac:dyDescent="0.25">
      <c r="B44" s="11"/>
      <c r="C44" s="11"/>
      <c r="D44" s="11"/>
      <c r="E44" s="11"/>
      <c r="F44" s="11"/>
      <c r="H44" s="11"/>
      <c r="I44" s="19"/>
      <c r="J44" s="11"/>
      <c r="K44" s="11"/>
    </row>
    <row r="45" spans="2:11" s="1" customFormat="1" ht="52" x14ac:dyDescent="0.25">
      <c r="B45" s="6" t="s">
        <v>0</v>
      </c>
      <c r="C45" s="7" t="s">
        <v>1</v>
      </c>
      <c r="D45" s="7" t="s">
        <v>2</v>
      </c>
      <c r="E45" s="7" t="s">
        <v>3</v>
      </c>
      <c r="F45" s="7" t="s">
        <v>4</v>
      </c>
      <c r="G45" s="7" t="s">
        <v>5</v>
      </c>
      <c r="H45" s="6" t="s">
        <v>6</v>
      </c>
      <c r="I45" s="7" t="s">
        <v>7</v>
      </c>
      <c r="J45" s="7" t="s">
        <v>8</v>
      </c>
      <c r="K45" s="6" t="s">
        <v>9</v>
      </c>
    </row>
    <row r="46" spans="2:11" s="1" customFormat="1" ht="19.5" customHeight="1" x14ac:dyDescent="0.25">
      <c r="B46" s="8" t="s">
        <v>10</v>
      </c>
      <c r="C46" s="8" t="s">
        <v>11</v>
      </c>
      <c r="D46" s="9" t="s">
        <v>12</v>
      </c>
      <c r="E46" s="8" t="s">
        <v>13</v>
      </c>
      <c r="F46" s="10">
        <v>647</v>
      </c>
      <c r="G46" s="2"/>
      <c r="H46" s="16">
        <f>F46*G46</f>
        <v>0</v>
      </c>
      <c r="I46" s="17">
        <v>0.08</v>
      </c>
      <c r="J46" s="18">
        <f>H46*I46</f>
        <v>0</v>
      </c>
      <c r="K46" s="18">
        <f>H46+J46</f>
        <v>0</v>
      </c>
    </row>
    <row r="47" spans="2:11" s="1" customFormat="1" ht="1.4" customHeight="1" x14ac:dyDescent="0.25">
      <c r="B47" s="11"/>
      <c r="C47" s="11"/>
      <c r="D47" s="11"/>
      <c r="E47" s="11"/>
      <c r="F47" s="11"/>
      <c r="H47" s="11"/>
      <c r="I47" s="19"/>
      <c r="J47" s="11"/>
      <c r="K47" s="11"/>
    </row>
    <row r="48" spans="2:11" s="1" customFormat="1" ht="3.4" customHeight="1" x14ac:dyDescent="0.25">
      <c r="B48" s="11"/>
      <c r="C48" s="11"/>
      <c r="D48" s="11"/>
      <c r="E48" s="11"/>
      <c r="F48" s="11"/>
      <c r="H48" s="11"/>
      <c r="I48" s="19"/>
      <c r="J48" s="11"/>
      <c r="K48" s="11"/>
    </row>
    <row r="49" spans="2:11" s="1" customFormat="1" ht="20.65" customHeight="1" x14ac:dyDescent="0.25">
      <c r="B49" s="29" t="s">
        <v>219</v>
      </c>
      <c r="C49" s="29"/>
      <c r="D49" s="29"/>
      <c r="E49" s="11"/>
      <c r="F49" s="11"/>
      <c r="H49" s="11"/>
      <c r="I49" s="19"/>
      <c r="J49" s="11"/>
      <c r="K49" s="11"/>
    </row>
    <row r="50" spans="2:11" s="1" customFormat="1" ht="10.15" customHeight="1" x14ac:dyDescent="0.25">
      <c r="B50" s="11"/>
      <c r="C50" s="11"/>
      <c r="D50" s="11"/>
      <c r="E50" s="11"/>
      <c r="F50" s="11"/>
      <c r="H50" s="11"/>
      <c r="I50" s="19"/>
      <c r="J50" s="11"/>
      <c r="K50" s="11"/>
    </row>
    <row r="51" spans="2:11" s="1" customFormat="1" ht="52" x14ac:dyDescent="0.25">
      <c r="B51" s="6" t="s">
        <v>0</v>
      </c>
      <c r="C51" s="7" t="s">
        <v>1</v>
      </c>
      <c r="D51" s="7" t="s">
        <v>2</v>
      </c>
      <c r="E51" s="7" t="s">
        <v>3</v>
      </c>
      <c r="F51" s="7" t="s">
        <v>4</v>
      </c>
      <c r="G51" s="7" t="s">
        <v>5</v>
      </c>
      <c r="H51" s="6" t="s">
        <v>6</v>
      </c>
      <c r="I51" s="7" t="s">
        <v>7</v>
      </c>
      <c r="J51" s="7" t="s">
        <v>8</v>
      </c>
      <c r="K51" s="6" t="s">
        <v>9</v>
      </c>
    </row>
    <row r="52" spans="2:11" s="1" customFormat="1" ht="19.5" customHeight="1" x14ac:dyDescent="0.25">
      <c r="B52" s="8" t="s">
        <v>10</v>
      </c>
      <c r="C52" s="8" t="s">
        <v>11</v>
      </c>
      <c r="D52" s="9" t="s">
        <v>12</v>
      </c>
      <c r="E52" s="8" t="s">
        <v>13</v>
      </c>
      <c r="F52" s="10">
        <v>1475</v>
      </c>
      <c r="G52" s="2"/>
      <c r="H52" s="16">
        <f>F52*G52</f>
        <v>0</v>
      </c>
      <c r="I52" s="17">
        <v>0.08</v>
      </c>
      <c r="J52" s="18">
        <f>H52*I52</f>
        <v>0</v>
      </c>
      <c r="K52" s="18">
        <f>H52+J52</f>
        <v>0</v>
      </c>
    </row>
    <row r="53" spans="2:11" s="1" customFormat="1" ht="1.4" customHeight="1" x14ac:dyDescent="0.25">
      <c r="B53" s="11"/>
      <c r="C53" s="11"/>
      <c r="D53" s="11"/>
      <c r="E53" s="11"/>
      <c r="F53" s="11"/>
      <c r="G53" s="3"/>
      <c r="H53" s="11"/>
      <c r="I53" s="19"/>
      <c r="J53" s="11"/>
      <c r="K53" s="11"/>
    </row>
    <row r="54" spans="2:11" s="1" customFormat="1" ht="13.4" customHeight="1" x14ac:dyDescent="0.25">
      <c r="B54" s="11"/>
      <c r="C54" s="11"/>
      <c r="D54" s="11"/>
      <c r="E54" s="11"/>
      <c r="F54" s="11"/>
      <c r="H54" s="11"/>
      <c r="I54" s="19"/>
      <c r="J54" s="11"/>
      <c r="K54" s="11"/>
    </row>
    <row r="55" spans="2:11" s="1" customFormat="1" ht="52" x14ac:dyDescent="0.25">
      <c r="B55" s="6" t="s">
        <v>0</v>
      </c>
      <c r="C55" s="7" t="s">
        <v>1</v>
      </c>
      <c r="D55" s="7" t="s">
        <v>2</v>
      </c>
      <c r="E55" s="7" t="s">
        <v>3</v>
      </c>
      <c r="F55" s="7" t="s">
        <v>4</v>
      </c>
      <c r="G55" s="7" t="s">
        <v>5</v>
      </c>
      <c r="H55" s="6" t="s">
        <v>6</v>
      </c>
      <c r="I55" s="7" t="s">
        <v>7</v>
      </c>
      <c r="J55" s="7" t="s">
        <v>8</v>
      </c>
      <c r="K55" s="6" t="s">
        <v>9</v>
      </c>
    </row>
    <row r="56" spans="2:11" s="1" customFormat="1" ht="28.5" customHeight="1" x14ac:dyDescent="0.25">
      <c r="B56" s="8" t="s">
        <v>14</v>
      </c>
      <c r="C56" s="8" t="s">
        <v>15</v>
      </c>
      <c r="D56" s="9" t="s">
        <v>16</v>
      </c>
      <c r="E56" s="8" t="s">
        <v>17</v>
      </c>
      <c r="F56" s="10">
        <v>1.2</v>
      </c>
      <c r="G56" s="2"/>
      <c r="H56" s="16">
        <f t="shared" ref="H56:H72" si="0">F56*G56</f>
        <v>0</v>
      </c>
      <c r="I56" s="17">
        <v>0.08</v>
      </c>
      <c r="J56" s="18">
        <f t="shared" ref="J56:J72" si="1">H56*I56</f>
        <v>0</v>
      </c>
      <c r="K56" s="18">
        <f t="shared" ref="K56:K72" si="2">H56+J56</f>
        <v>0</v>
      </c>
    </row>
    <row r="57" spans="2:11" s="1" customFormat="1" ht="19.5" customHeight="1" x14ac:dyDescent="0.25">
      <c r="B57" s="8" t="s">
        <v>18</v>
      </c>
      <c r="C57" s="8" t="s">
        <v>19</v>
      </c>
      <c r="D57" s="9" t="s">
        <v>20</v>
      </c>
      <c r="E57" s="8" t="s">
        <v>21</v>
      </c>
      <c r="F57" s="10">
        <v>9.65</v>
      </c>
      <c r="G57" s="2"/>
      <c r="H57" s="16">
        <f t="shared" si="0"/>
        <v>0</v>
      </c>
      <c r="I57" s="17">
        <v>0.08</v>
      </c>
      <c r="J57" s="18">
        <f t="shared" si="1"/>
        <v>0</v>
      </c>
      <c r="K57" s="18">
        <f t="shared" si="2"/>
        <v>0</v>
      </c>
    </row>
    <row r="58" spans="2:11" s="1" customFormat="1" ht="19.5" customHeight="1" x14ac:dyDescent="0.25">
      <c r="B58" s="8" t="s">
        <v>22</v>
      </c>
      <c r="C58" s="8" t="s">
        <v>23</v>
      </c>
      <c r="D58" s="9" t="s">
        <v>24</v>
      </c>
      <c r="E58" s="8" t="s">
        <v>21</v>
      </c>
      <c r="F58" s="10">
        <v>50.66</v>
      </c>
      <c r="G58" s="2"/>
      <c r="H58" s="16">
        <f t="shared" si="0"/>
        <v>0</v>
      </c>
      <c r="I58" s="17">
        <v>0.08</v>
      </c>
      <c r="J58" s="18">
        <f t="shared" si="1"/>
        <v>0</v>
      </c>
      <c r="K58" s="18">
        <f t="shared" si="2"/>
        <v>0</v>
      </c>
    </row>
    <row r="59" spans="2:11" s="1" customFormat="1" ht="19.5" customHeight="1" x14ac:dyDescent="0.25">
      <c r="B59" s="8" t="s">
        <v>25</v>
      </c>
      <c r="C59" s="8" t="s">
        <v>26</v>
      </c>
      <c r="D59" s="9" t="s">
        <v>27</v>
      </c>
      <c r="E59" s="8" t="s">
        <v>21</v>
      </c>
      <c r="F59" s="10">
        <v>35.76</v>
      </c>
      <c r="G59" s="2"/>
      <c r="H59" s="16">
        <f t="shared" si="0"/>
        <v>0</v>
      </c>
      <c r="I59" s="17">
        <v>0.08</v>
      </c>
      <c r="J59" s="18">
        <f t="shared" si="1"/>
        <v>0</v>
      </c>
      <c r="K59" s="18">
        <f t="shared" si="2"/>
        <v>0</v>
      </c>
    </row>
    <row r="60" spans="2:11" s="1" customFormat="1" ht="19.5" customHeight="1" x14ac:dyDescent="0.25">
      <c r="B60" s="8" t="s">
        <v>28</v>
      </c>
      <c r="C60" s="8" t="s">
        <v>29</v>
      </c>
      <c r="D60" s="9" t="s">
        <v>30</v>
      </c>
      <c r="E60" s="8" t="s">
        <v>21</v>
      </c>
      <c r="F60" s="10">
        <v>60.01</v>
      </c>
      <c r="G60" s="2"/>
      <c r="H60" s="16">
        <f t="shared" si="0"/>
        <v>0</v>
      </c>
      <c r="I60" s="17">
        <v>0.08</v>
      </c>
      <c r="J60" s="18">
        <f t="shared" si="1"/>
        <v>0</v>
      </c>
      <c r="K60" s="18">
        <f t="shared" si="2"/>
        <v>0</v>
      </c>
    </row>
    <row r="61" spans="2:11" s="1" customFormat="1" ht="28.5" customHeight="1" x14ac:dyDescent="0.25">
      <c r="B61" s="8" t="s">
        <v>31</v>
      </c>
      <c r="C61" s="8" t="s">
        <v>32</v>
      </c>
      <c r="D61" s="9" t="s">
        <v>33</v>
      </c>
      <c r="E61" s="8" t="s">
        <v>17</v>
      </c>
      <c r="F61" s="10">
        <v>79.430000000000007</v>
      </c>
      <c r="G61" s="2"/>
      <c r="H61" s="16">
        <f t="shared" si="0"/>
        <v>0</v>
      </c>
      <c r="I61" s="17">
        <v>0.08</v>
      </c>
      <c r="J61" s="18">
        <f t="shared" si="1"/>
        <v>0</v>
      </c>
      <c r="K61" s="18">
        <f t="shared" si="2"/>
        <v>0</v>
      </c>
    </row>
    <row r="62" spans="2:11" s="1" customFormat="1" ht="19.5" customHeight="1" x14ac:dyDescent="0.25">
      <c r="B62" s="8" t="s">
        <v>34</v>
      </c>
      <c r="C62" s="8" t="s">
        <v>35</v>
      </c>
      <c r="D62" s="9" t="s">
        <v>36</v>
      </c>
      <c r="E62" s="8" t="s">
        <v>17</v>
      </c>
      <c r="F62" s="10">
        <v>39.710000000000008</v>
      </c>
      <c r="G62" s="2"/>
      <c r="H62" s="16">
        <f t="shared" si="0"/>
        <v>0</v>
      </c>
      <c r="I62" s="17">
        <v>0.08</v>
      </c>
      <c r="J62" s="18">
        <f t="shared" si="1"/>
        <v>0</v>
      </c>
      <c r="K62" s="18">
        <f t="shared" si="2"/>
        <v>0</v>
      </c>
    </row>
    <row r="63" spans="2:11" s="1" customFormat="1" ht="19.5" customHeight="1" x14ac:dyDescent="0.25">
      <c r="B63" s="8" t="s">
        <v>37</v>
      </c>
      <c r="C63" s="8" t="s">
        <v>38</v>
      </c>
      <c r="D63" s="9" t="s">
        <v>39</v>
      </c>
      <c r="E63" s="8" t="s">
        <v>17</v>
      </c>
      <c r="F63" s="10">
        <v>57.36</v>
      </c>
      <c r="G63" s="2"/>
      <c r="H63" s="16">
        <f t="shared" si="0"/>
        <v>0</v>
      </c>
      <c r="I63" s="17">
        <v>0.08</v>
      </c>
      <c r="J63" s="18">
        <f t="shared" si="1"/>
        <v>0</v>
      </c>
      <c r="K63" s="18">
        <f t="shared" si="2"/>
        <v>0</v>
      </c>
    </row>
    <row r="64" spans="2:11" s="1" customFormat="1" ht="28.15" customHeight="1" x14ac:dyDescent="0.25">
      <c r="B64" s="8" t="s">
        <v>40</v>
      </c>
      <c r="C64" s="8" t="s">
        <v>41</v>
      </c>
      <c r="D64" s="9" t="s">
        <v>42</v>
      </c>
      <c r="E64" s="8" t="s">
        <v>17</v>
      </c>
      <c r="F64" s="10">
        <v>36.29</v>
      </c>
      <c r="G64" s="2"/>
      <c r="H64" s="16">
        <f t="shared" si="0"/>
        <v>0</v>
      </c>
      <c r="I64" s="17">
        <v>0.08</v>
      </c>
      <c r="J64" s="18">
        <f t="shared" si="1"/>
        <v>0</v>
      </c>
      <c r="K64" s="18">
        <f t="shared" si="2"/>
        <v>0</v>
      </c>
    </row>
    <row r="65" spans="2:11" s="1" customFormat="1" ht="19.5" customHeight="1" x14ac:dyDescent="0.25">
      <c r="B65" s="8" t="s">
        <v>43</v>
      </c>
      <c r="C65" s="8" t="s">
        <v>44</v>
      </c>
      <c r="D65" s="9" t="s">
        <v>45</v>
      </c>
      <c r="E65" s="8" t="s">
        <v>46</v>
      </c>
      <c r="F65" s="10">
        <v>59</v>
      </c>
      <c r="G65" s="2"/>
      <c r="H65" s="16">
        <f t="shared" si="0"/>
        <v>0</v>
      </c>
      <c r="I65" s="17">
        <v>0.08</v>
      </c>
      <c r="J65" s="18">
        <f t="shared" si="1"/>
        <v>0</v>
      </c>
      <c r="K65" s="18">
        <f t="shared" si="2"/>
        <v>0</v>
      </c>
    </row>
    <row r="66" spans="2:11" s="1" customFormat="1" ht="19.5" customHeight="1" x14ac:dyDescent="0.25">
      <c r="B66" s="8" t="s">
        <v>47</v>
      </c>
      <c r="C66" s="8" t="s">
        <v>48</v>
      </c>
      <c r="D66" s="9" t="s">
        <v>49</v>
      </c>
      <c r="E66" s="8" t="s">
        <v>46</v>
      </c>
      <c r="F66" s="10">
        <v>94</v>
      </c>
      <c r="G66" s="2"/>
      <c r="H66" s="16">
        <f t="shared" si="0"/>
        <v>0</v>
      </c>
      <c r="I66" s="17">
        <v>0.08</v>
      </c>
      <c r="J66" s="18">
        <f t="shared" si="1"/>
        <v>0</v>
      </c>
      <c r="K66" s="18">
        <f t="shared" si="2"/>
        <v>0</v>
      </c>
    </row>
    <row r="67" spans="2:11" s="1" customFormat="1" ht="19.5" customHeight="1" x14ac:dyDescent="0.25">
      <c r="B67" s="8" t="s">
        <v>50</v>
      </c>
      <c r="C67" s="8" t="s">
        <v>51</v>
      </c>
      <c r="D67" s="9" t="s">
        <v>52</v>
      </c>
      <c r="E67" s="8" t="s">
        <v>46</v>
      </c>
      <c r="F67" s="10">
        <v>7</v>
      </c>
      <c r="G67" s="2"/>
      <c r="H67" s="16">
        <f t="shared" si="0"/>
        <v>0</v>
      </c>
      <c r="I67" s="17">
        <v>0.08</v>
      </c>
      <c r="J67" s="18">
        <f t="shared" si="1"/>
        <v>0</v>
      </c>
      <c r="K67" s="18">
        <f t="shared" si="2"/>
        <v>0</v>
      </c>
    </row>
    <row r="68" spans="2:11" s="1" customFormat="1" ht="19.5" customHeight="1" x14ac:dyDescent="0.25">
      <c r="B68" s="8" t="s">
        <v>53</v>
      </c>
      <c r="C68" s="12" t="s">
        <v>54</v>
      </c>
      <c r="D68" s="9" t="s">
        <v>55</v>
      </c>
      <c r="E68" s="8" t="s">
        <v>56</v>
      </c>
      <c r="F68" s="10">
        <v>15.3</v>
      </c>
      <c r="G68" s="2"/>
      <c r="H68" s="16">
        <f t="shared" si="0"/>
        <v>0</v>
      </c>
      <c r="I68" s="20">
        <v>0.23</v>
      </c>
      <c r="J68" s="18">
        <f t="shared" si="1"/>
        <v>0</v>
      </c>
      <c r="K68" s="18">
        <f t="shared" si="2"/>
        <v>0</v>
      </c>
    </row>
    <row r="69" spans="2:11" s="1" customFormat="1" ht="19.5" customHeight="1" x14ac:dyDescent="0.25">
      <c r="B69" s="8" t="s">
        <v>57</v>
      </c>
      <c r="C69" s="12" t="s">
        <v>58</v>
      </c>
      <c r="D69" s="9" t="s">
        <v>59</v>
      </c>
      <c r="E69" s="8" t="s">
        <v>56</v>
      </c>
      <c r="F69" s="10">
        <v>9.3000000000000007</v>
      </c>
      <c r="G69" s="2"/>
      <c r="H69" s="16">
        <f t="shared" si="0"/>
        <v>0</v>
      </c>
      <c r="I69" s="20">
        <v>0.23</v>
      </c>
      <c r="J69" s="18">
        <f t="shared" si="1"/>
        <v>0</v>
      </c>
      <c r="K69" s="18">
        <f t="shared" si="2"/>
        <v>0</v>
      </c>
    </row>
    <row r="70" spans="2:11" s="1" customFormat="1" ht="25" x14ac:dyDescent="0.25">
      <c r="B70" s="8" t="s">
        <v>60</v>
      </c>
      <c r="C70" s="12" t="s">
        <v>61</v>
      </c>
      <c r="D70" s="9" t="s">
        <v>222</v>
      </c>
      <c r="E70" s="8" t="s">
        <v>46</v>
      </c>
      <c r="F70" s="10">
        <v>619</v>
      </c>
      <c r="G70" s="2"/>
      <c r="H70" s="16">
        <f t="shared" si="0"/>
        <v>0</v>
      </c>
      <c r="I70" s="20">
        <v>0.23</v>
      </c>
      <c r="J70" s="18">
        <f t="shared" si="1"/>
        <v>0</v>
      </c>
      <c r="K70" s="18">
        <f t="shared" si="2"/>
        <v>0</v>
      </c>
    </row>
    <row r="71" spans="2:11" s="1" customFormat="1" ht="22.15" customHeight="1" x14ac:dyDescent="0.25">
      <c r="B71" s="8" t="s">
        <v>62</v>
      </c>
      <c r="C71" s="12" t="s">
        <v>63</v>
      </c>
      <c r="D71" s="9" t="s">
        <v>64</v>
      </c>
      <c r="E71" s="8" t="s">
        <v>56</v>
      </c>
      <c r="F71" s="10">
        <v>26.66</v>
      </c>
      <c r="G71" s="2"/>
      <c r="H71" s="16">
        <f t="shared" si="0"/>
        <v>0</v>
      </c>
      <c r="I71" s="20">
        <v>0.23</v>
      </c>
      <c r="J71" s="18">
        <f t="shared" si="1"/>
        <v>0</v>
      </c>
      <c r="K71" s="18">
        <f t="shared" si="2"/>
        <v>0</v>
      </c>
    </row>
    <row r="72" spans="2:11" s="1" customFormat="1" ht="19.5" customHeight="1" x14ac:dyDescent="0.25">
      <c r="B72" s="8" t="s">
        <v>65</v>
      </c>
      <c r="C72" s="12" t="s">
        <v>66</v>
      </c>
      <c r="D72" s="9" t="s">
        <v>67</v>
      </c>
      <c r="E72" s="8" t="s">
        <v>68</v>
      </c>
      <c r="F72" s="10">
        <v>70</v>
      </c>
      <c r="G72" s="2"/>
      <c r="H72" s="16">
        <f t="shared" si="0"/>
        <v>0</v>
      </c>
      <c r="I72" s="20">
        <v>0.23</v>
      </c>
      <c r="J72" s="18">
        <f t="shared" si="1"/>
        <v>0</v>
      </c>
      <c r="K72" s="18">
        <f t="shared" si="2"/>
        <v>0</v>
      </c>
    </row>
    <row r="73" spans="2:11" s="1" customFormat="1" ht="19.5" customHeight="1" x14ac:dyDescent="0.25">
      <c r="B73" s="8" t="s">
        <v>69</v>
      </c>
      <c r="C73" s="12" t="s">
        <v>70</v>
      </c>
      <c r="D73" s="9" t="s">
        <v>71</v>
      </c>
      <c r="E73" s="8" t="s">
        <v>46</v>
      </c>
      <c r="F73" s="10">
        <v>60</v>
      </c>
      <c r="G73" s="2"/>
      <c r="H73" s="16">
        <f t="shared" ref="H73:H114" si="3">F73*G73</f>
        <v>0</v>
      </c>
      <c r="I73" s="17">
        <v>0.08</v>
      </c>
      <c r="J73" s="18">
        <f t="shared" ref="J73:J114" si="4">H73*I73</f>
        <v>0</v>
      </c>
      <c r="K73" s="18">
        <f t="shared" ref="K73:K114" si="5">H73+J73</f>
        <v>0</v>
      </c>
    </row>
    <row r="74" spans="2:11" s="1" customFormat="1" ht="28.5" customHeight="1" x14ac:dyDescent="0.25">
      <c r="B74" s="8" t="s">
        <v>72</v>
      </c>
      <c r="C74" s="12" t="s">
        <v>73</v>
      </c>
      <c r="D74" s="9" t="s">
        <v>74</v>
      </c>
      <c r="E74" s="8" t="s">
        <v>46</v>
      </c>
      <c r="F74" s="10">
        <v>59</v>
      </c>
      <c r="G74" s="2"/>
      <c r="H74" s="16">
        <f t="shared" si="3"/>
        <v>0</v>
      </c>
      <c r="I74" s="17">
        <v>0.08</v>
      </c>
      <c r="J74" s="18">
        <f t="shared" si="4"/>
        <v>0</v>
      </c>
      <c r="K74" s="18">
        <f t="shared" si="5"/>
        <v>0</v>
      </c>
    </row>
    <row r="75" spans="2:11" s="1" customFormat="1" ht="19.5" customHeight="1" x14ac:dyDescent="0.25">
      <c r="B75" s="8" t="s">
        <v>75</v>
      </c>
      <c r="C75" s="12" t="s">
        <v>76</v>
      </c>
      <c r="D75" s="9" t="s">
        <v>77</v>
      </c>
      <c r="E75" s="8" t="s">
        <v>17</v>
      </c>
      <c r="F75" s="10">
        <v>15.22</v>
      </c>
      <c r="G75" s="2"/>
      <c r="H75" s="16">
        <f t="shared" si="3"/>
        <v>0</v>
      </c>
      <c r="I75" s="17">
        <v>0.08</v>
      </c>
      <c r="J75" s="18">
        <f t="shared" si="4"/>
        <v>0</v>
      </c>
      <c r="K75" s="18">
        <f t="shared" si="5"/>
        <v>0</v>
      </c>
    </row>
    <row r="76" spans="2:11" s="1" customFormat="1" ht="28.5" customHeight="1" x14ac:dyDescent="0.25">
      <c r="B76" s="8" t="s">
        <v>78</v>
      </c>
      <c r="C76" s="12" t="s">
        <v>79</v>
      </c>
      <c r="D76" s="9" t="s">
        <v>80</v>
      </c>
      <c r="E76" s="8" t="s">
        <v>68</v>
      </c>
      <c r="F76" s="10">
        <v>16</v>
      </c>
      <c r="G76" s="2"/>
      <c r="H76" s="16">
        <f t="shared" si="3"/>
        <v>0</v>
      </c>
      <c r="I76" s="17">
        <v>0.08</v>
      </c>
      <c r="J76" s="18">
        <f t="shared" si="4"/>
        <v>0</v>
      </c>
      <c r="K76" s="18">
        <f t="shared" si="5"/>
        <v>0</v>
      </c>
    </row>
    <row r="77" spans="2:11" s="1" customFormat="1" ht="28.15" customHeight="1" x14ac:dyDescent="0.25">
      <c r="B77" s="8" t="s">
        <v>81</v>
      </c>
      <c r="C77" s="12" t="s">
        <v>82</v>
      </c>
      <c r="D77" s="9" t="s">
        <v>83</v>
      </c>
      <c r="E77" s="8" t="s">
        <v>84</v>
      </c>
      <c r="F77" s="10">
        <v>418.48</v>
      </c>
      <c r="G77" s="2"/>
      <c r="H77" s="16">
        <f t="shared" si="3"/>
        <v>0</v>
      </c>
      <c r="I77" s="17">
        <v>0.08</v>
      </c>
      <c r="J77" s="18">
        <f t="shared" si="4"/>
        <v>0</v>
      </c>
      <c r="K77" s="18">
        <f t="shared" si="5"/>
        <v>0</v>
      </c>
    </row>
    <row r="78" spans="2:11" s="1" customFormat="1" ht="19.5" customHeight="1" x14ac:dyDescent="0.25">
      <c r="B78" s="8" t="s">
        <v>85</v>
      </c>
      <c r="C78" s="12" t="s">
        <v>86</v>
      </c>
      <c r="D78" s="9" t="s">
        <v>87</v>
      </c>
      <c r="E78" s="8" t="s">
        <v>84</v>
      </c>
      <c r="F78" s="10">
        <v>340</v>
      </c>
      <c r="G78" s="2"/>
      <c r="H78" s="16">
        <f t="shared" si="3"/>
        <v>0</v>
      </c>
      <c r="I78" s="17">
        <v>0.08</v>
      </c>
      <c r="J78" s="18">
        <f t="shared" si="4"/>
        <v>0</v>
      </c>
      <c r="K78" s="18">
        <f t="shared" si="5"/>
        <v>0</v>
      </c>
    </row>
    <row r="79" spans="2:11" s="1" customFormat="1" ht="19.5" customHeight="1" x14ac:dyDescent="0.25">
      <c r="B79" s="8" t="s">
        <v>88</v>
      </c>
      <c r="C79" s="12" t="s">
        <v>89</v>
      </c>
      <c r="D79" s="9" t="s">
        <v>90</v>
      </c>
      <c r="E79" s="8" t="s">
        <v>84</v>
      </c>
      <c r="F79" s="10">
        <v>690</v>
      </c>
      <c r="G79" s="2"/>
      <c r="H79" s="16">
        <f t="shared" si="3"/>
        <v>0</v>
      </c>
      <c r="I79" s="17">
        <v>0.08</v>
      </c>
      <c r="J79" s="18">
        <f t="shared" si="4"/>
        <v>0</v>
      </c>
      <c r="K79" s="18">
        <f t="shared" si="5"/>
        <v>0</v>
      </c>
    </row>
    <row r="80" spans="2:11" s="1" customFormat="1" ht="19.5" customHeight="1" x14ac:dyDescent="0.25">
      <c r="B80" s="8" t="s">
        <v>91</v>
      </c>
      <c r="C80" s="12" t="s">
        <v>92</v>
      </c>
      <c r="D80" s="9" t="s">
        <v>93</v>
      </c>
      <c r="E80" s="8" t="s">
        <v>84</v>
      </c>
      <c r="F80" s="10">
        <v>520</v>
      </c>
      <c r="G80" s="2"/>
      <c r="H80" s="16">
        <f t="shared" si="3"/>
        <v>0</v>
      </c>
      <c r="I80" s="17">
        <v>0.08</v>
      </c>
      <c r="J80" s="18">
        <f t="shared" si="4"/>
        <v>0</v>
      </c>
      <c r="K80" s="18">
        <f t="shared" si="5"/>
        <v>0</v>
      </c>
    </row>
    <row r="81" spans="2:11" s="1" customFormat="1" ht="28.5" customHeight="1" x14ac:dyDescent="0.25">
      <c r="B81" s="8" t="s">
        <v>94</v>
      </c>
      <c r="C81" s="12" t="s">
        <v>95</v>
      </c>
      <c r="D81" s="9" t="s">
        <v>96</v>
      </c>
      <c r="E81" s="8" t="s">
        <v>84</v>
      </c>
      <c r="F81" s="10">
        <v>86</v>
      </c>
      <c r="G81" s="2"/>
      <c r="H81" s="16">
        <f t="shared" si="3"/>
        <v>0</v>
      </c>
      <c r="I81" s="17">
        <v>0.08</v>
      </c>
      <c r="J81" s="18">
        <f t="shared" si="4"/>
        <v>0</v>
      </c>
      <c r="K81" s="18">
        <f t="shared" si="5"/>
        <v>0</v>
      </c>
    </row>
    <row r="82" spans="2:11" s="1" customFormat="1" ht="28.5" customHeight="1" x14ac:dyDescent="0.25">
      <c r="B82" s="8" t="s">
        <v>97</v>
      </c>
      <c r="C82" s="12" t="s">
        <v>98</v>
      </c>
      <c r="D82" s="9" t="s">
        <v>99</v>
      </c>
      <c r="E82" s="8" t="s">
        <v>84</v>
      </c>
      <c r="F82" s="10">
        <v>92</v>
      </c>
      <c r="G82" s="2"/>
      <c r="H82" s="16">
        <f t="shared" si="3"/>
        <v>0</v>
      </c>
      <c r="I82" s="17">
        <v>0.08</v>
      </c>
      <c r="J82" s="18">
        <f t="shared" si="4"/>
        <v>0</v>
      </c>
      <c r="K82" s="18">
        <f t="shared" si="5"/>
        <v>0</v>
      </c>
    </row>
    <row r="83" spans="2:11" s="1" customFormat="1" ht="19.5" customHeight="1" x14ac:dyDescent="0.25">
      <c r="B83" s="8" t="s">
        <v>100</v>
      </c>
      <c r="C83" s="12" t="s">
        <v>101</v>
      </c>
      <c r="D83" s="9" t="s">
        <v>102</v>
      </c>
      <c r="E83" s="8" t="s">
        <v>84</v>
      </c>
      <c r="F83" s="10">
        <v>750</v>
      </c>
      <c r="G83" s="2"/>
      <c r="H83" s="16">
        <f t="shared" si="3"/>
        <v>0</v>
      </c>
      <c r="I83" s="17">
        <v>0.08</v>
      </c>
      <c r="J83" s="18">
        <f t="shared" si="4"/>
        <v>0</v>
      </c>
      <c r="K83" s="18">
        <f t="shared" si="5"/>
        <v>0</v>
      </c>
    </row>
    <row r="84" spans="2:11" s="1" customFormat="1" ht="28.5" customHeight="1" x14ac:dyDescent="0.25">
      <c r="B84" s="8" t="s">
        <v>103</v>
      </c>
      <c r="C84" s="12" t="s">
        <v>104</v>
      </c>
      <c r="D84" s="9" t="s">
        <v>105</v>
      </c>
      <c r="E84" s="8" t="s">
        <v>84</v>
      </c>
      <c r="F84" s="10">
        <v>602.48</v>
      </c>
      <c r="G84" s="2"/>
      <c r="H84" s="16">
        <f t="shared" si="3"/>
        <v>0</v>
      </c>
      <c r="I84" s="17">
        <v>0.08</v>
      </c>
      <c r="J84" s="18">
        <f t="shared" si="4"/>
        <v>0</v>
      </c>
      <c r="K84" s="18">
        <f t="shared" si="5"/>
        <v>0</v>
      </c>
    </row>
    <row r="85" spans="2:11" s="1" customFormat="1" ht="19.5" customHeight="1" x14ac:dyDescent="0.25">
      <c r="B85" s="8" t="s">
        <v>106</v>
      </c>
      <c r="C85" s="12" t="s">
        <v>107</v>
      </c>
      <c r="D85" s="9" t="s">
        <v>108</v>
      </c>
      <c r="E85" s="8" t="s">
        <v>109</v>
      </c>
      <c r="F85" s="10">
        <v>50</v>
      </c>
      <c r="G85" s="2"/>
      <c r="H85" s="16">
        <f t="shared" si="3"/>
        <v>0</v>
      </c>
      <c r="I85" s="17">
        <v>0.08</v>
      </c>
      <c r="J85" s="18">
        <f t="shared" si="4"/>
        <v>0</v>
      </c>
      <c r="K85" s="18">
        <f t="shared" si="5"/>
        <v>0</v>
      </c>
    </row>
    <row r="86" spans="2:11" s="1" customFormat="1" ht="19.5" customHeight="1" x14ac:dyDescent="0.25">
      <c r="B86" s="8" t="s">
        <v>110</v>
      </c>
      <c r="C86" s="12" t="s">
        <v>111</v>
      </c>
      <c r="D86" s="9" t="s">
        <v>112</v>
      </c>
      <c r="E86" s="8" t="s">
        <v>17</v>
      </c>
      <c r="F86" s="10">
        <v>3.5</v>
      </c>
      <c r="G86" s="2"/>
      <c r="H86" s="16">
        <f t="shared" si="3"/>
        <v>0</v>
      </c>
      <c r="I86" s="17">
        <v>0.08</v>
      </c>
      <c r="J86" s="18">
        <f t="shared" si="4"/>
        <v>0</v>
      </c>
      <c r="K86" s="18">
        <f t="shared" si="5"/>
        <v>0</v>
      </c>
    </row>
    <row r="87" spans="2:11" s="1" customFormat="1" ht="19.5" customHeight="1" x14ac:dyDescent="0.25">
      <c r="B87" s="8" t="s">
        <v>113</v>
      </c>
      <c r="C87" s="8" t="s">
        <v>114</v>
      </c>
      <c r="D87" s="9" t="s">
        <v>115</v>
      </c>
      <c r="E87" s="8" t="s">
        <v>17</v>
      </c>
      <c r="F87" s="10">
        <v>1.61</v>
      </c>
      <c r="G87" s="2"/>
      <c r="H87" s="16">
        <f t="shared" si="3"/>
        <v>0</v>
      </c>
      <c r="I87" s="17">
        <v>0.08</v>
      </c>
      <c r="J87" s="18">
        <f t="shared" si="4"/>
        <v>0</v>
      </c>
      <c r="K87" s="18">
        <f t="shared" si="5"/>
        <v>0</v>
      </c>
    </row>
    <row r="88" spans="2:11" s="1" customFormat="1" ht="28.5" customHeight="1" x14ac:dyDescent="0.25">
      <c r="B88" s="8" t="s">
        <v>116</v>
      </c>
      <c r="C88" s="8" t="s">
        <v>117</v>
      </c>
      <c r="D88" s="9" t="s">
        <v>118</v>
      </c>
      <c r="E88" s="8" t="s">
        <v>84</v>
      </c>
      <c r="F88" s="10">
        <v>602.48</v>
      </c>
      <c r="G88" s="2"/>
      <c r="H88" s="16">
        <f t="shared" si="3"/>
        <v>0</v>
      </c>
      <c r="I88" s="17">
        <v>0.08</v>
      </c>
      <c r="J88" s="18">
        <f t="shared" si="4"/>
        <v>0</v>
      </c>
      <c r="K88" s="18">
        <f t="shared" si="5"/>
        <v>0</v>
      </c>
    </row>
    <row r="89" spans="2:11" s="1" customFormat="1" ht="19.5" customHeight="1" x14ac:dyDescent="0.25">
      <c r="B89" s="8" t="s">
        <v>119</v>
      </c>
      <c r="C89" s="8" t="s">
        <v>120</v>
      </c>
      <c r="D89" s="9" t="s">
        <v>121</v>
      </c>
      <c r="E89" s="8" t="s">
        <v>84</v>
      </c>
      <c r="F89" s="10">
        <v>136</v>
      </c>
      <c r="G89" s="2"/>
      <c r="H89" s="16">
        <f t="shared" si="3"/>
        <v>0</v>
      </c>
      <c r="I89" s="17">
        <v>0.08</v>
      </c>
      <c r="J89" s="18">
        <f t="shared" si="4"/>
        <v>0</v>
      </c>
      <c r="K89" s="18">
        <f t="shared" si="5"/>
        <v>0</v>
      </c>
    </row>
    <row r="90" spans="2:11" s="1" customFormat="1" ht="19.5" customHeight="1" x14ac:dyDescent="0.25">
      <c r="B90" s="8" t="s">
        <v>122</v>
      </c>
      <c r="C90" s="8" t="s">
        <v>123</v>
      </c>
      <c r="D90" s="9" t="s">
        <v>124</v>
      </c>
      <c r="E90" s="8" t="s">
        <v>21</v>
      </c>
      <c r="F90" s="10">
        <v>130</v>
      </c>
      <c r="G90" s="2"/>
      <c r="H90" s="16">
        <f t="shared" si="3"/>
        <v>0</v>
      </c>
      <c r="I90" s="17">
        <v>0.08</v>
      </c>
      <c r="J90" s="18">
        <f t="shared" si="4"/>
        <v>0</v>
      </c>
      <c r="K90" s="18">
        <f t="shared" si="5"/>
        <v>0</v>
      </c>
    </row>
    <row r="91" spans="2:11" s="1" customFormat="1" ht="19.5" customHeight="1" x14ac:dyDescent="0.25">
      <c r="B91" s="8" t="s">
        <v>125</v>
      </c>
      <c r="C91" s="8" t="s">
        <v>126</v>
      </c>
      <c r="D91" s="9" t="s">
        <v>127</v>
      </c>
      <c r="E91" s="8" t="s">
        <v>21</v>
      </c>
      <c r="F91" s="10">
        <v>190</v>
      </c>
      <c r="G91" s="2"/>
      <c r="H91" s="16">
        <f t="shared" si="3"/>
        <v>0</v>
      </c>
      <c r="I91" s="17">
        <v>0.08</v>
      </c>
      <c r="J91" s="18">
        <f t="shared" si="4"/>
        <v>0</v>
      </c>
      <c r="K91" s="18">
        <f t="shared" si="5"/>
        <v>0</v>
      </c>
    </row>
    <row r="92" spans="2:11" s="1" customFormat="1" ht="19.5" customHeight="1" x14ac:dyDescent="0.25">
      <c r="B92" s="8" t="s">
        <v>128</v>
      </c>
      <c r="C92" s="8" t="s">
        <v>129</v>
      </c>
      <c r="D92" s="9" t="s">
        <v>130</v>
      </c>
      <c r="E92" s="8" t="s">
        <v>21</v>
      </c>
      <c r="F92" s="10">
        <v>263</v>
      </c>
      <c r="G92" s="2"/>
      <c r="H92" s="16">
        <f t="shared" si="3"/>
        <v>0</v>
      </c>
      <c r="I92" s="17">
        <v>0.08</v>
      </c>
      <c r="J92" s="18">
        <f t="shared" si="4"/>
        <v>0</v>
      </c>
      <c r="K92" s="18">
        <f t="shared" si="5"/>
        <v>0</v>
      </c>
    </row>
    <row r="93" spans="2:11" s="1" customFormat="1" ht="19.5" customHeight="1" x14ac:dyDescent="0.25">
      <c r="B93" s="8" t="s">
        <v>131</v>
      </c>
      <c r="C93" s="8" t="s">
        <v>132</v>
      </c>
      <c r="D93" s="9" t="s">
        <v>133</v>
      </c>
      <c r="E93" s="8" t="s">
        <v>21</v>
      </c>
      <c r="F93" s="10">
        <v>185</v>
      </c>
      <c r="G93" s="2"/>
      <c r="H93" s="16">
        <f t="shared" si="3"/>
        <v>0</v>
      </c>
      <c r="I93" s="17">
        <v>0.08</v>
      </c>
      <c r="J93" s="18">
        <f t="shared" si="4"/>
        <v>0</v>
      </c>
      <c r="K93" s="18">
        <f t="shared" si="5"/>
        <v>0</v>
      </c>
    </row>
    <row r="94" spans="2:11" s="1" customFormat="1" ht="19.5" customHeight="1" x14ac:dyDescent="0.25">
      <c r="B94" s="8" t="s">
        <v>134</v>
      </c>
      <c r="C94" s="8" t="s">
        <v>135</v>
      </c>
      <c r="D94" s="9" t="s">
        <v>136</v>
      </c>
      <c r="E94" s="8" t="s">
        <v>84</v>
      </c>
      <c r="F94" s="10">
        <v>267.3</v>
      </c>
      <c r="G94" s="2"/>
      <c r="H94" s="16">
        <f t="shared" si="3"/>
        <v>0</v>
      </c>
      <c r="I94" s="17">
        <v>0.08</v>
      </c>
      <c r="J94" s="18">
        <f t="shared" si="4"/>
        <v>0</v>
      </c>
      <c r="K94" s="18">
        <f t="shared" si="5"/>
        <v>0</v>
      </c>
    </row>
    <row r="95" spans="2:11" s="1" customFormat="1" ht="19.5" customHeight="1" x14ac:dyDescent="0.25">
      <c r="B95" s="8" t="s">
        <v>137</v>
      </c>
      <c r="C95" s="8" t="s">
        <v>138</v>
      </c>
      <c r="D95" s="9" t="s">
        <v>139</v>
      </c>
      <c r="E95" s="8" t="s">
        <v>84</v>
      </c>
      <c r="F95" s="10">
        <v>306</v>
      </c>
      <c r="G95" s="2"/>
      <c r="H95" s="16">
        <f t="shared" si="3"/>
        <v>0</v>
      </c>
      <c r="I95" s="17">
        <v>0.08</v>
      </c>
      <c r="J95" s="18">
        <f t="shared" si="4"/>
        <v>0</v>
      </c>
      <c r="K95" s="18">
        <f t="shared" si="5"/>
        <v>0</v>
      </c>
    </row>
    <row r="96" spans="2:11" s="1" customFormat="1" ht="19.5" customHeight="1" x14ac:dyDescent="0.25">
      <c r="B96" s="8" t="s">
        <v>140</v>
      </c>
      <c r="C96" s="8" t="s">
        <v>141</v>
      </c>
      <c r="D96" s="9" t="s">
        <v>142</v>
      </c>
      <c r="E96" s="8" t="s">
        <v>109</v>
      </c>
      <c r="F96" s="10">
        <v>200</v>
      </c>
      <c r="G96" s="2"/>
      <c r="H96" s="16">
        <f t="shared" si="3"/>
        <v>0</v>
      </c>
      <c r="I96" s="17">
        <v>0.08</v>
      </c>
      <c r="J96" s="18">
        <f t="shared" si="4"/>
        <v>0</v>
      </c>
      <c r="K96" s="18">
        <f t="shared" si="5"/>
        <v>0</v>
      </c>
    </row>
    <row r="97" spans="2:11" s="1" customFormat="1" ht="19.5" customHeight="1" x14ac:dyDescent="0.25">
      <c r="B97" s="8" t="s">
        <v>143</v>
      </c>
      <c r="C97" s="8" t="s">
        <v>144</v>
      </c>
      <c r="D97" s="9" t="s">
        <v>145</v>
      </c>
      <c r="E97" s="8" t="s">
        <v>21</v>
      </c>
      <c r="F97" s="10">
        <v>275</v>
      </c>
      <c r="G97" s="2"/>
      <c r="H97" s="16">
        <f t="shared" si="3"/>
        <v>0</v>
      </c>
      <c r="I97" s="17">
        <v>0.08</v>
      </c>
      <c r="J97" s="18">
        <f t="shared" si="4"/>
        <v>0</v>
      </c>
      <c r="K97" s="18">
        <f t="shared" si="5"/>
        <v>0</v>
      </c>
    </row>
    <row r="98" spans="2:11" s="1" customFormat="1" ht="28.5" customHeight="1" x14ac:dyDescent="0.25">
      <c r="B98" s="8" t="s">
        <v>146</v>
      </c>
      <c r="C98" s="8" t="s">
        <v>147</v>
      </c>
      <c r="D98" s="9" t="s">
        <v>148</v>
      </c>
      <c r="E98" s="8" t="s">
        <v>149</v>
      </c>
      <c r="F98" s="10">
        <v>2000</v>
      </c>
      <c r="G98" s="2"/>
      <c r="H98" s="16">
        <f t="shared" si="3"/>
        <v>0</v>
      </c>
      <c r="I98" s="17">
        <v>0.08</v>
      </c>
      <c r="J98" s="18">
        <f t="shared" si="4"/>
        <v>0</v>
      </c>
      <c r="K98" s="18">
        <f t="shared" si="5"/>
        <v>0</v>
      </c>
    </row>
    <row r="99" spans="2:11" s="1" customFormat="1" ht="19.5" customHeight="1" x14ac:dyDescent="0.25">
      <c r="B99" s="8" t="s">
        <v>150</v>
      </c>
      <c r="C99" s="8" t="s">
        <v>151</v>
      </c>
      <c r="D99" s="9" t="s">
        <v>152</v>
      </c>
      <c r="E99" s="8" t="s">
        <v>149</v>
      </c>
      <c r="F99" s="10">
        <v>1150</v>
      </c>
      <c r="G99" s="2"/>
      <c r="H99" s="16">
        <f t="shared" si="3"/>
        <v>0</v>
      </c>
      <c r="I99" s="17">
        <v>0.08</v>
      </c>
      <c r="J99" s="18">
        <f t="shared" si="4"/>
        <v>0</v>
      </c>
      <c r="K99" s="18">
        <f t="shared" si="5"/>
        <v>0</v>
      </c>
    </row>
    <row r="100" spans="2:11" s="1" customFormat="1" ht="19.5" customHeight="1" x14ac:dyDescent="0.25">
      <c r="B100" s="8" t="s">
        <v>153</v>
      </c>
      <c r="C100" s="8" t="s">
        <v>154</v>
      </c>
      <c r="D100" s="9" t="s">
        <v>155</v>
      </c>
      <c r="E100" s="8" t="s">
        <v>149</v>
      </c>
      <c r="F100" s="10">
        <v>5</v>
      </c>
      <c r="G100" s="2"/>
      <c r="H100" s="16">
        <f t="shared" si="3"/>
        <v>0</v>
      </c>
      <c r="I100" s="17">
        <v>0.08</v>
      </c>
      <c r="J100" s="18">
        <f t="shared" si="4"/>
        <v>0</v>
      </c>
      <c r="K100" s="18">
        <f t="shared" si="5"/>
        <v>0</v>
      </c>
    </row>
    <row r="101" spans="2:11" s="1" customFormat="1" ht="19.5" customHeight="1" x14ac:dyDescent="0.25">
      <c r="B101" s="8" t="s">
        <v>156</v>
      </c>
      <c r="C101" s="8" t="s">
        <v>157</v>
      </c>
      <c r="D101" s="9" t="s">
        <v>158</v>
      </c>
      <c r="E101" s="8" t="s">
        <v>149</v>
      </c>
      <c r="F101" s="10">
        <v>8</v>
      </c>
      <c r="G101" s="2"/>
      <c r="H101" s="16">
        <f t="shared" si="3"/>
        <v>0</v>
      </c>
      <c r="I101" s="17">
        <v>0.08</v>
      </c>
      <c r="J101" s="18">
        <f t="shared" si="4"/>
        <v>0</v>
      </c>
      <c r="K101" s="18">
        <f t="shared" si="5"/>
        <v>0</v>
      </c>
    </row>
    <row r="102" spans="2:11" s="1" customFormat="1" ht="19.5" customHeight="1" x14ac:dyDescent="0.25">
      <c r="B102" s="8" t="s">
        <v>159</v>
      </c>
      <c r="C102" s="8" t="s">
        <v>160</v>
      </c>
      <c r="D102" s="9" t="s">
        <v>161</v>
      </c>
      <c r="E102" s="8" t="s">
        <v>149</v>
      </c>
      <c r="F102" s="10">
        <v>2</v>
      </c>
      <c r="G102" s="2"/>
      <c r="H102" s="16">
        <f t="shared" si="3"/>
        <v>0</v>
      </c>
      <c r="I102" s="17">
        <v>0.08</v>
      </c>
      <c r="J102" s="18">
        <f t="shared" si="4"/>
        <v>0</v>
      </c>
      <c r="K102" s="18">
        <f t="shared" si="5"/>
        <v>0</v>
      </c>
    </row>
    <row r="103" spans="2:11" s="1" customFormat="1" ht="19.5" customHeight="1" x14ac:dyDescent="0.25">
      <c r="B103" s="8" t="s">
        <v>162</v>
      </c>
      <c r="C103" s="8" t="s">
        <v>163</v>
      </c>
      <c r="D103" s="9" t="s">
        <v>164</v>
      </c>
      <c r="E103" s="8" t="s">
        <v>149</v>
      </c>
      <c r="F103" s="10">
        <v>56</v>
      </c>
      <c r="G103" s="2"/>
      <c r="H103" s="16">
        <f t="shared" si="3"/>
        <v>0</v>
      </c>
      <c r="I103" s="17">
        <v>0.08</v>
      </c>
      <c r="J103" s="18">
        <f t="shared" si="4"/>
        <v>0</v>
      </c>
      <c r="K103" s="18">
        <f t="shared" si="5"/>
        <v>0</v>
      </c>
    </row>
    <row r="104" spans="2:11" s="1" customFormat="1" ht="28.5" customHeight="1" x14ac:dyDescent="0.25">
      <c r="B104" s="8" t="s">
        <v>165</v>
      </c>
      <c r="C104" s="8" t="s">
        <v>166</v>
      </c>
      <c r="D104" s="9" t="s">
        <v>167</v>
      </c>
      <c r="E104" s="8" t="s">
        <v>109</v>
      </c>
      <c r="F104" s="10">
        <v>20</v>
      </c>
      <c r="G104" s="2"/>
      <c r="H104" s="16">
        <f t="shared" si="3"/>
        <v>0</v>
      </c>
      <c r="I104" s="17">
        <v>0.08</v>
      </c>
      <c r="J104" s="18">
        <f t="shared" si="4"/>
        <v>0</v>
      </c>
      <c r="K104" s="18">
        <f t="shared" si="5"/>
        <v>0</v>
      </c>
    </row>
    <row r="105" spans="2:11" s="1" customFormat="1" ht="19.5" customHeight="1" x14ac:dyDescent="0.25">
      <c r="B105" s="8" t="s">
        <v>168</v>
      </c>
      <c r="C105" s="8" t="s">
        <v>169</v>
      </c>
      <c r="D105" s="9" t="s">
        <v>170</v>
      </c>
      <c r="E105" s="8" t="s">
        <v>84</v>
      </c>
      <c r="F105" s="10">
        <v>7.37</v>
      </c>
      <c r="G105" s="2"/>
      <c r="H105" s="16">
        <f t="shared" si="3"/>
        <v>0</v>
      </c>
      <c r="I105" s="17">
        <v>0.08</v>
      </c>
      <c r="J105" s="18">
        <f t="shared" si="4"/>
        <v>0</v>
      </c>
      <c r="K105" s="18">
        <f t="shared" si="5"/>
        <v>0</v>
      </c>
    </row>
    <row r="106" spans="2:11" s="1" customFormat="1" ht="19.5" customHeight="1" x14ac:dyDescent="0.25">
      <c r="B106" s="8" t="s">
        <v>171</v>
      </c>
      <c r="C106" s="8" t="s">
        <v>172</v>
      </c>
      <c r="D106" s="9" t="s">
        <v>173</v>
      </c>
      <c r="E106" s="8" t="s">
        <v>84</v>
      </c>
      <c r="F106" s="10">
        <v>11.22</v>
      </c>
      <c r="G106" s="2"/>
      <c r="H106" s="16">
        <f t="shared" si="3"/>
        <v>0</v>
      </c>
      <c r="I106" s="17">
        <v>0.08</v>
      </c>
      <c r="J106" s="18">
        <f t="shared" si="4"/>
        <v>0</v>
      </c>
      <c r="K106" s="18">
        <f t="shared" si="5"/>
        <v>0</v>
      </c>
    </row>
    <row r="107" spans="2:11" s="1" customFormat="1" ht="19.5" customHeight="1" x14ac:dyDescent="0.25">
      <c r="B107" s="8" t="s">
        <v>174</v>
      </c>
      <c r="C107" s="8" t="s">
        <v>175</v>
      </c>
      <c r="D107" s="9" t="s">
        <v>176</v>
      </c>
      <c r="E107" s="8" t="s">
        <v>84</v>
      </c>
      <c r="F107" s="10">
        <v>8.370000000000001</v>
      </c>
      <c r="G107" s="2"/>
      <c r="H107" s="16">
        <f t="shared" si="3"/>
        <v>0</v>
      </c>
      <c r="I107" s="17">
        <v>0.08</v>
      </c>
      <c r="J107" s="18">
        <f t="shared" si="4"/>
        <v>0</v>
      </c>
      <c r="K107" s="18">
        <f t="shared" si="5"/>
        <v>0</v>
      </c>
    </row>
    <row r="108" spans="2:11" s="1" customFormat="1" ht="19.5" customHeight="1" x14ac:dyDescent="0.25">
      <c r="B108" s="8" t="s">
        <v>177</v>
      </c>
      <c r="C108" s="8" t="s">
        <v>178</v>
      </c>
      <c r="D108" s="9" t="s">
        <v>179</v>
      </c>
      <c r="E108" s="8" t="s">
        <v>84</v>
      </c>
      <c r="F108" s="10">
        <v>46.56</v>
      </c>
      <c r="G108" s="2"/>
      <c r="H108" s="16">
        <f t="shared" si="3"/>
        <v>0</v>
      </c>
      <c r="I108" s="17">
        <v>0.08</v>
      </c>
      <c r="J108" s="18">
        <f t="shared" si="4"/>
        <v>0</v>
      </c>
      <c r="K108" s="18">
        <f t="shared" si="5"/>
        <v>0</v>
      </c>
    </row>
    <row r="109" spans="2:11" s="1" customFormat="1" ht="19.5" customHeight="1" x14ac:dyDescent="0.25">
      <c r="B109" s="8" t="s">
        <v>180</v>
      </c>
      <c r="C109" s="8" t="s">
        <v>181</v>
      </c>
      <c r="D109" s="9" t="s">
        <v>182</v>
      </c>
      <c r="E109" s="8" t="s">
        <v>84</v>
      </c>
      <c r="F109" s="10">
        <v>11.64</v>
      </c>
      <c r="G109" s="2"/>
      <c r="H109" s="16">
        <f t="shared" si="3"/>
        <v>0</v>
      </c>
      <c r="I109" s="17">
        <v>0.08</v>
      </c>
      <c r="J109" s="18">
        <f t="shared" si="4"/>
        <v>0</v>
      </c>
      <c r="K109" s="18">
        <f t="shared" si="5"/>
        <v>0</v>
      </c>
    </row>
    <row r="110" spans="2:11" s="1" customFormat="1" ht="28.5" customHeight="1" x14ac:dyDescent="0.25">
      <c r="B110" s="8" t="s">
        <v>183</v>
      </c>
      <c r="C110" s="8" t="s">
        <v>184</v>
      </c>
      <c r="D110" s="9" t="s">
        <v>185</v>
      </c>
      <c r="E110" s="8" t="s">
        <v>21</v>
      </c>
      <c r="F110" s="10">
        <v>100</v>
      </c>
      <c r="G110" s="2"/>
      <c r="H110" s="16">
        <f t="shared" si="3"/>
        <v>0</v>
      </c>
      <c r="I110" s="17">
        <v>0.08</v>
      </c>
      <c r="J110" s="18">
        <f t="shared" si="4"/>
        <v>0</v>
      </c>
      <c r="K110" s="18">
        <f t="shared" si="5"/>
        <v>0</v>
      </c>
    </row>
    <row r="111" spans="2:11" s="1" customFormat="1" ht="28.5" customHeight="1" x14ac:dyDescent="0.25">
      <c r="B111" s="8" t="s">
        <v>186</v>
      </c>
      <c r="C111" s="8" t="s">
        <v>187</v>
      </c>
      <c r="D111" s="9" t="s">
        <v>188</v>
      </c>
      <c r="E111" s="8" t="s">
        <v>21</v>
      </c>
      <c r="F111" s="10">
        <v>33</v>
      </c>
      <c r="G111" s="2"/>
      <c r="H111" s="16">
        <f t="shared" si="3"/>
        <v>0</v>
      </c>
      <c r="I111" s="17">
        <v>0.08</v>
      </c>
      <c r="J111" s="18">
        <f t="shared" si="4"/>
        <v>0</v>
      </c>
      <c r="K111" s="18">
        <f t="shared" si="5"/>
        <v>0</v>
      </c>
    </row>
    <row r="112" spans="2:11" s="1" customFormat="1" ht="19.5" customHeight="1" x14ac:dyDescent="0.25">
      <c r="B112" s="8" t="s">
        <v>189</v>
      </c>
      <c r="C112" s="8" t="s">
        <v>190</v>
      </c>
      <c r="D112" s="9" t="s">
        <v>191</v>
      </c>
      <c r="E112" s="8" t="s">
        <v>192</v>
      </c>
      <c r="F112" s="10">
        <v>11</v>
      </c>
      <c r="G112" s="2"/>
      <c r="H112" s="16">
        <f t="shared" si="3"/>
        <v>0</v>
      </c>
      <c r="I112" s="17">
        <v>0.08</v>
      </c>
      <c r="J112" s="18">
        <f t="shared" si="4"/>
        <v>0</v>
      </c>
      <c r="K112" s="18">
        <f t="shared" si="5"/>
        <v>0</v>
      </c>
    </row>
    <row r="113" spans="2:11" s="1" customFormat="1" ht="19.5" customHeight="1" x14ac:dyDescent="0.25">
      <c r="B113" s="8" t="s">
        <v>193</v>
      </c>
      <c r="C113" s="8" t="s">
        <v>194</v>
      </c>
      <c r="D113" s="9" t="s">
        <v>195</v>
      </c>
      <c r="E113" s="8" t="s">
        <v>192</v>
      </c>
      <c r="F113" s="10">
        <v>5</v>
      </c>
      <c r="G113" s="2"/>
      <c r="H113" s="16">
        <f t="shared" si="3"/>
        <v>0</v>
      </c>
      <c r="I113" s="17">
        <v>0.08</v>
      </c>
      <c r="J113" s="18">
        <f t="shared" si="4"/>
        <v>0</v>
      </c>
      <c r="K113" s="18">
        <f t="shared" si="5"/>
        <v>0</v>
      </c>
    </row>
    <row r="114" spans="2:11" s="1" customFormat="1" ht="19.5" customHeight="1" x14ac:dyDescent="0.25">
      <c r="B114" s="8" t="s">
        <v>196</v>
      </c>
      <c r="C114" s="8" t="s">
        <v>197</v>
      </c>
      <c r="D114" s="9" t="s">
        <v>198</v>
      </c>
      <c r="E114" s="8" t="s">
        <v>68</v>
      </c>
      <c r="F114" s="10">
        <v>30</v>
      </c>
      <c r="G114" s="2"/>
      <c r="H114" s="16">
        <f t="shared" si="3"/>
        <v>0</v>
      </c>
      <c r="I114" s="17">
        <v>0.08</v>
      </c>
      <c r="J114" s="18">
        <f t="shared" si="4"/>
        <v>0</v>
      </c>
      <c r="K114" s="18">
        <f t="shared" si="5"/>
        <v>0</v>
      </c>
    </row>
    <row r="115" spans="2:11" s="1" customFormat="1" ht="1.4" customHeight="1" x14ac:dyDescent="0.25">
      <c r="B115" s="11"/>
      <c r="C115" s="11"/>
      <c r="D115" s="11"/>
      <c r="E115" s="11"/>
      <c r="F115" s="11"/>
      <c r="H115" s="11"/>
      <c r="I115" s="11"/>
      <c r="J115" s="11"/>
      <c r="K115" s="11"/>
    </row>
    <row r="116" spans="2:11" s="1" customFormat="1" ht="28.4" customHeight="1" x14ac:dyDescent="0.25">
      <c r="B116" s="11"/>
      <c r="C116" s="11"/>
      <c r="D116" s="11"/>
      <c r="E116" s="11"/>
      <c r="F116" s="11"/>
      <c r="H116" s="11"/>
      <c r="I116" s="11"/>
      <c r="J116" s="11"/>
      <c r="K116" s="11"/>
    </row>
    <row r="117" spans="2:11" s="1" customFormat="1" ht="52" x14ac:dyDescent="0.25">
      <c r="B117" s="6" t="s">
        <v>0</v>
      </c>
      <c r="C117" s="7" t="s">
        <v>1</v>
      </c>
      <c r="D117" s="13" t="s">
        <v>2</v>
      </c>
      <c r="E117" s="7" t="s">
        <v>3</v>
      </c>
      <c r="F117" s="13" t="s">
        <v>4</v>
      </c>
      <c r="G117" s="7" t="s">
        <v>5</v>
      </c>
      <c r="H117" s="6" t="s">
        <v>6</v>
      </c>
      <c r="I117" s="7" t="s">
        <v>7</v>
      </c>
      <c r="J117" s="7" t="s">
        <v>8</v>
      </c>
      <c r="K117" s="6" t="s">
        <v>9</v>
      </c>
    </row>
    <row r="118" spans="2:11" s="1" customFormat="1" ht="112.5" x14ac:dyDescent="0.25">
      <c r="B118" s="12" t="s">
        <v>199</v>
      </c>
      <c r="C118" s="8" t="s">
        <v>200</v>
      </c>
      <c r="D118" s="14" t="s">
        <v>201</v>
      </c>
      <c r="E118" s="8" t="s">
        <v>68</v>
      </c>
      <c r="F118" s="15">
        <v>2073</v>
      </c>
      <c r="G118" s="4"/>
      <c r="H118" s="16">
        <f t="shared" ref="H118:H119" si="6">F118*G118</f>
        <v>0</v>
      </c>
      <c r="I118" s="17">
        <v>0.08</v>
      </c>
      <c r="J118" s="18">
        <f t="shared" ref="J118:J119" si="7">H118*I118</f>
        <v>0</v>
      </c>
      <c r="K118" s="18">
        <f t="shared" ref="K118:K119" si="8">H118+J118</f>
        <v>0</v>
      </c>
    </row>
    <row r="119" spans="2:11" s="1" customFormat="1" ht="100" x14ac:dyDescent="0.25">
      <c r="B119" s="12" t="s">
        <v>202</v>
      </c>
      <c r="C119" s="8" t="s">
        <v>203</v>
      </c>
      <c r="D119" s="14" t="s">
        <v>204</v>
      </c>
      <c r="E119" s="8" t="s">
        <v>68</v>
      </c>
      <c r="F119" s="15">
        <v>437</v>
      </c>
      <c r="G119" s="4"/>
      <c r="H119" s="16">
        <f t="shared" si="6"/>
        <v>0</v>
      </c>
      <c r="I119" s="17">
        <v>0.08</v>
      </c>
      <c r="J119" s="18">
        <f t="shared" si="7"/>
        <v>0</v>
      </c>
      <c r="K119" s="18">
        <f t="shared" si="8"/>
        <v>0</v>
      </c>
    </row>
    <row r="120" spans="2:11" s="1" customFormat="1" ht="28.4" customHeight="1" x14ac:dyDescent="0.25"/>
    <row r="121" spans="2:11" s="1" customFormat="1" ht="21" customHeight="1" x14ac:dyDescent="0.25">
      <c r="B121" s="30" t="s">
        <v>205</v>
      </c>
      <c r="C121" s="30"/>
      <c r="D121" s="30"/>
      <c r="E121" s="31">
        <f>SUM(H118:H119)+SUM(H56:H114)+H52+H46+H40+H34+H28</f>
        <v>0</v>
      </c>
      <c r="F121" s="31"/>
      <c r="G121" s="31"/>
      <c r="H121" s="31"/>
      <c r="I121" s="31"/>
      <c r="J121" s="31"/>
      <c r="K121" s="31"/>
    </row>
    <row r="122" spans="2:11" s="1" customFormat="1" ht="21" customHeight="1" x14ac:dyDescent="0.25">
      <c r="B122" s="30" t="s">
        <v>206</v>
      </c>
      <c r="C122" s="30"/>
      <c r="D122" s="30"/>
      <c r="E122" s="31">
        <f>SUM(K118:K119)+SUM(K56:K114)+K52+K46+K40+K34+K28</f>
        <v>0</v>
      </c>
      <c r="F122" s="31"/>
      <c r="G122" s="31"/>
      <c r="H122" s="31"/>
      <c r="I122" s="31"/>
      <c r="J122" s="31"/>
      <c r="K122" s="31"/>
    </row>
    <row r="123" spans="2:11" s="1" customFormat="1" ht="56.65" customHeight="1" x14ac:dyDescent="0.25">
      <c r="D123" s="24" t="s">
        <v>221</v>
      </c>
      <c r="E123" s="24"/>
      <c r="F123" s="24"/>
      <c r="G123" s="24"/>
    </row>
    <row r="124" spans="2:11" s="1" customFormat="1" ht="17.25" customHeight="1" x14ac:dyDescent="0.25">
      <c r="H124" s="25" t="s">
        <v>220</v>
      </c>
      <c r="I124" s="25"/>
    </row>
    <row r="125" spans="2:11" s="1" customFormat="1" ht="85.15" customHeight="1" x14ac:dyDescent="0.25"/>
    <row r="126" spans="2:11" s="1" customFormat="1" ht="39.65" customHeight="1" x14ac:dyDescent="0.25">
      <c r="B126" s="26"/>
      <c r="C126" s="26"/>
    </row>
    <row r="127" spans="2:11" s="1" customFormat="1" ht="28.4" customHeight="1" x14ac:dyDescent="0.25"/>
  </sheetData>
  <sheetProtection algorithmName="SHA-512" hashValue="ZQZrB8a0V7T+eT8uTQ0aQWpe6FsovJvNH8iGQEsBRv1d/QeBOwKtEUWoQ9udrnV1VnTUTzqkwTBSsbPEiAPetQ==" saltValue="pUpmvt1dCP/oFS598fvUFw==" spinCount="100000" sheet="1" objects="1" scenarios="1" formatCells="0" formatColumns="0" formatRows="0"/>
  <protectedRanges>
    <protectedRange algorithmName="SHA-512" hashValue="rYP1pK6LreNqy6d/cSC68nBnEs+kLMhgq7mtD2p9lZk8MU9SiNzISYVV1puizX4/x5IpRhowH/fXvVAVnAOhow==" saltValue="9f+QkuzGIXNRt6y/5fpAYQ==" spinCount="100000" sqref="J28:K28 J34:K34 J46:K46 J52:K52 J56:K67 J73:K114 J118:K119 J40:K40" name="Rozstęp2"/>
    <protectedRange algorithmName="SHA-512" hashValue="rYP1pK6LreNqy6d/cSC68nBnEs+kLMhgq7mtD2p9lZk8MU9SiNzISYVV1puizX4/x5IpRhowH/fXvVAVnAOhow==" saltValue="9f+QkuzGIXNRt6y/5fpAYQ==" spinCount="100000" sqref="J68:K72" name="Rozstęp2_1"/>
  </protectedRanges>
  <mergeCells count="21">
    <mergeCell ref="H2:L2"/>
    <mergeCell ref="B4:C4"/>
    <mergeCell ref="B6:C6"/>
    <mergeCell ref="F8:K11"/>
    <mergeCell ref="B9:C9"/>
    <mergeCell ref="B11:C12"/>
    <mergeCell ref="D123:G123"/>
    <mergeCell ref="H124:I124"/>
    <mergeCell ref="B126:C126"/>
    <mergeCell ref="D14:E14"/>
    <mergeCell ref="B23:J23"/>
    <mergeCell ref="B25:D25"/>
    <mergeCell ref="B31:D31"/>
    <mergeCell ref="B37:D37"/>
    <mergeCell ref="B43:D43"/>
    <mergeCell ref="B121:D121"/>
    <mergeCell ref="E121:K121"/>
    <mergeCell ref="B122:D122"/>
    <mergeCell ref="E122:K122"/>
    <mergeCell ref="B49:D49"/>
    <mergeCell ref="B22:C22"/>
  </mergeCells>
  <pageMargins left="0.78740157480314965" right="0.78740157480314965" top="0.98425196850393704" bottom="0.98425196850393704" header="0.51181102362204722" footer="0.51181102362204722"/>
  <pageSetup paperSize="9" scale="74" fitToHeight="0" orientation="landscape" r:id="rId1"/>
  <headerFooter alignWithMargins="0">
    <oddHeader>&amp;LNr postępowania:  ZG3.270.2.2.2021</oddHeader>
    <oddFooter>Strona &amp;P z &amp;N</oddFooter>
  </headerFooter>
  <rowBreaks count="1" manualBreakCount="1"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Marek Kłos</cp:lastModifiedBy>
  <cp:lastPrinted>2021-12-19T02:01:18Z</cp:lastPrinted>
  <dcterms:created xsi:type="dcterms:W3CDTF">2021-12-19T02:01:35Z</dcterms:created>
  <dcterms:modified xsi:type="dcterms:W3CDTF">2022-03-07T09:56:15Z</dcterms:modified>
</cp:coreProperties>
</file>